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mc:AlternateContent xmlns:mc="http://schemas.openxmlformats.org/markup-compatibility/2006">
    <mc:Choice Requires="x15">
      <x15ac:absPath xmlns:x15ac="http://schemas.microsoft.com/office/spreadsheetml/2010/11/ac" url="https://gencat.sharepoint.com/sites/hugtipobresiprojectes/Documents compartits/PSS SEGURETAT/01_PROJECTE/ARQ/Z EXTERN/PPOST/"/>
    </mc:Choice>
  </mc:AlternateContent>
  <xr:revisionPtr revIDLastSave="9" documentId="11_F3F8546C8A948BB8492CB7FF8A47A9A4EEDA5669" xr6:coauthVersionLast="47" xr6:coauthVersionMax="47" xr10:uidLastSave="{61598E30-1A31-43F2-A521-BA8767F4F8B5}"/>
  <bookViews>
    <workbookView xWindow="-120" yWindow="-120" windowWidth="29040" windowHeight="15840" xr2:uid="{00000000-000D-0000-FFFF-FFFF00000000}"/>
  </bookViews>
  <sheets>
    <sheet name="T-PRES"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9" i="2" l="1"/>
  <c r="H56" i="2"/>
  <c r="H102" i="2"/>
  <c r="H128" i="2"/>
  <c r="H127" i="2"/>
  <c r="H126" i="2"/>
  <c r="H125" i="2"/>
  <c r="H124" i="2"/>
  <c r="H123" i="2"/>
  <c r="H129" i="2" s="1"/>
  <c r="H118" i="2"/>
  <c r="H117" i="2"/>
  <c r="H116" i="2"/>
  <c r="H115" i="2"/>
  <c r="H114" i="2"/>
  <c r="H113" i="2"/>
  <c r="H112" i="2"/>
  <c r="H111" i="2"/>
  <c r="H110" i="2"/>
  <c r="H109" i="2"/>
  <c r="H103" i="2"/>
  <c r="H101" i="2"/>
  <c r="H100" i="2"/>
  <c r="H94" i="2"/>
  <c r="H93" i="2"/>
  <c r="H92" i="2"/>
  <c r="H91" i="2"/>
  <c r="H90" i="2"/>
  <c r="H89" i="2"/>
  <c r="H88" i="2"/>
  <c r="H87" i="2"/>
  <c r="H80" i="2"/>
  <c r="H81" i="2" s="1"/>
  <c r="H79" i="2"/>
  <c r="H72" i="2"/>
  <c r="H71" i="2"/>
  <c r="H70" i="2"/>
  <c r="H69" i="2"/>
  <c r="H68" i="2"/>
  <c r="H67" i="2"/>
  <c r="H60" i="2"/>
  <c r="H59" i="2"/>
  <c r="H58" i="2"/>
  <c r="H57" i="2"/>
  <c r="H55" i="2"/>
  <c r="H54" i="2"/>
  <c r="H53" i="2"/>
  <c r="H52" i="2"/>
  <c r="H51" i="2"/>
  <c r="H44" i="2"/>
  <c r="H43" i="2"/>
  <c r="H42" i="2"/>
  <c r="H41" i="2"/>
  <c r="H40" i="2"/>
  <c r="H38" i="2"/>
  <c r="H37" i="2"/>
  <c r="H30" i="2"/>
  <c r="H29" i="2"/>
  <c r="H28" i="2"/>
  <c r="H27" i="2"/>
  <c r="H26" i="2"/>
  <c r="H20" i="2"/>
  <c r="H19" i="2"/>
  <c r="H18" i="2"/>
  <c r="H17" i="2"/>
  <c r="H16" i="2"/>
  <c r="H10" i="2"/>
  <c r="H11" i="2" s="1"/>
  <c r="H104" i="2" l="1"/>
  <c r="H95" i="2"/>
  <c r="H45" i="2"/>
  <c r="H61" i="2"/>
  <c r="H21" i="2"/>
  <c r="H73" i="2"/>
  <c r="H31" i="2"/>
  <c r="H131" i="2"/>
</calcChain>
</file>

<file path=xl/sharedStrings.xml><?xml version="1.0" encoding="utf-8"?>
<sst xmlns="http://schemas.openxmlformats.org/spreadsheetml/2006/main" count="357" uniqueCount="184">
  <si>
    <t>CAN RUTI_P. SOT</t>
  </si>
  <si>
    <t>PRESSUPOST</t>
  </si>
  <si>
    <t>Preu</t>
  </si>
  <si>
    <t>Amidament</t>
  </si>
  <si>
    <t>Import</t>
  </si>
  <si>
    <t>Obra</t>
  </si>
  <si>
    <t>01</t>
  </si>
  <si>
    <t>PressupostPPost PSOT Can Ruti</t>
  </si>
  <si>
    <t>Capítol</t>
  </si>
  <si>
    <t>00</t>
  </si>
  <si>
    <t>NOTA VINCULANT A TOT EL PRESSUPOST</t>
  </si>
  <si>
    <t>01.00</t>
  </si>
  <si>
    <t>PNOTAVINC</t>
  </si>
  <si>
    <t>pa</t>
  </si>
  <si>
    <t>A totes les partides estarà inclosa:
- La part proporcional de transports, moviment vertical i horitzontal de materials, grues i traginaments, muntacarregues, bastides
- La mà d'obra de muntatge.
- Posada en marxa, proves de servei i de control de qualitat, segons reglamentació d'aplicació i instruccions de la DF
- La part proporcional dels mitjans de protecció i seguretat per a la prevenció de riscos laborals.
- La part proporcional de gestió de residus segons normativa vigent
- Eliminació de restes, neteja final i retirada de runes a abocador.
- Part proporcional de mitjans auxiliars
- Treballs de replanteig, recàlcul i confecció de plànols d'obra.
- Part proporcional de desmuntatge i posterior muntatge de falsos sostres
- Part proporcional d'increment de mà d'obra per treballs fora d'horari laboral
- Ajudes de paleteria.
- Projecte, certificats, visats, honoraris eic, taxes i tramitació necessària per a la legalització de la instal·lació.
- Realització plànols as-built
Així com la imprimació de pintura anti-oxidant en els suports, les soldadures necessàries, suportació, accessoris, aïllament d'accessoris i petit material necessaris per a un correcte acabat, resistència, funcionament de tota la instal·lació i compliment de la normativa vigent.
El replanteig dels elements es realitzarà ´´in situ´´ en el moment de l'execució i conjuntament amb la direcció facultativa.
Caldrà protgegir les zones on es farà la retirada de runa i elements, zones adjacents de contenidor i baixants.</t>
  </si>
  <si>
    <t>TOTAL</t>
  </si>
  <si>
    <t>TREBALLS PREVIS</t>
  </si>
  <si>
    <t>01.01</t>
  </si>
  <si>
    <t>K21IF301</t>
  </si>
  <si>
    <t>m2</t>
  </si>
  <si>
    <t>Enderroc selectiu del total de l’àmbit d’obra per fases  i puntual en zones annexes, inclou:
-Tall selectiu dels serveis i instal.lacions existents previ testeig.
-Pontejat d'instal.lacions de qualsevol tipologia per no deixar sense servei altres zones.
-Desmuntatge i retirada del mobiliari i equipaments.
-Enderroc/desmuntatge de falsos sostres de qualsevol tipologia, la seva estructura, suports i ancoratges.
-Enderroc/desmuntatge/sanejat del total de les instal.lacions de qualsevol tipologia existents fora de servei, dins l’àmbit d’obra i zones annexes fins a derivacions principals, desmuntatge i muntatge de falsos sostres. Sanejament i retirada de tots els elements tant d'instal·lacions com d'obra civil dels patis, que el departament de manteniment del HUB hagi identificat com de fora de servei i  sota la seva supervisió.
-Desmuntatge de lavabos, piques, inodors, abocadors, aixetes i qualsevol tipus d’element terminal connectat a xarxa.
-Desmuntatge de portes i marcs de qualsevol tipologia.
-Enderroc/ desmuntatge de parets i tancaments de qualsevol tipologia incloent els seus revestiments, sòcols i altres materials.
-Enderroc/ desmuntatge/sanejat de revestiments sobre suports que no es retiren.
-Enderroc/ desmuntatge/ sanejat de paviments existents.
-Arrencada de paviment de peçes conformades i el seu material de suport.
-Arrencada de soleres i recrescuts, fins a deixar el total de l'estructura nua.
-Rampa de canvi de nivell, repicat de forjats.
-Formació d'espai per muntacàrregues i escala.
-Classificació,confinament de la runa i altres elements per al seu trasllat dins de l'hospital en horari determinat per l'Oficina Tècnica, baixada i càrrega amb mitjans manuals, transport a abocador o centre específic homologat, valorització, gestió,cànons i certificats, del total dels residus generats. Tot segons normativa vigent i directrius de l’hospital i/o la DF. 
-Muntatge  d'envans nosocomials, ventilacions forçades, tapat de conductes d'aire existents,  Estructures auxiliars, proteccions i mitjans auxiliars d’elevació i evacuació, feines, proteccions, neteja contínua de les zones de pas i/o acopi. Tot acabat i preparat per iniciar la resta de feines.</t>
  </si>
  <si>
    <t>T2143-4RR3</t>
  </si>
  <si>
    <t>Arrencada de paviment de terratzo, amb mitjans manuals i càrrega manual de runa sobre camió o contenidor</t>
  </si>
  <si>
    <t>P7D0-F301</t>
  </si>
  <si>
    <t>Aïllament de gruix 5 cm,(EI180) amb morter ignífug de ciment i perlita amb vermiculita, de 500 kg/m3 de densitat, projectat sobre elements lineals.Tot certificat per un EI180. Inclou part proporcional de planxa deployé o similar per assegurar la subjecció.</t>
  </si>
  <si>
    <t>P2143-4RQW</t>
  </si>
  <si>
    <t>m</t>
  </si>
  <si>
    <t>Arrencada de sòcol ceràmic o de pedra, amb mitjans manuals i càrrega manual de runa sobre camió o contenidor</t>
  </si>
  <si>
    <t>T3.01.002</t>
  </si>
  <si>
    <t xml:space="preserve">´´Impermeabilización, protección al gas radón y despresurización de solera de cimentación constituida por:
Tubería de drenaje perforado y corrugado de PEAD TUBODAN® 160; relleno de grava filtrante; barrera de vapor a base de lámina de polietileno de baja densidad de 250 mm de espesor DANOPOL® 250 BV; solera de hormigón; mortero de regularización; imprimación bituminosa de base acuosa, 0,3 kg/m², CURIDAN®, lámina bituminosa de espesor 3,5 mm modificada con elastómeros SBS, con terminación en film plástico, con armadura de fieltro de poliéster de gran gramaje, de 4 kg/m², POLYDAN® RADON 180-40 P ELAST adherida al soporte con soplete; capa antipunzonante formada por geotextil de poliéster DANOFELT® PY 300; listo para ejecutar pavimento.
Incluye parte proporcional de: Encuentros con muro de sótano o paramento elevando la impermeabilización 20 cm en la vertical encuentro muro y solera, formado por: imprimación bituminosa de base acuosa, 0,3 kg/m², CURIDAN®; banda de refuerzo en peto con lámina bituminosa de betún modificado con elastómeros SBS barrera radón, con armadura de fieltro de poliéster de gran gramaje, de 4 kg/m², POLYDAN® RADON 180-40 P ELAST  y banda de terminación con lámina bituminosa de betún modificado con elastómeros SBS barrera radón, con armadura de fieltro de poliéster de gran gramaje, de 4 kg/m², POLYDAN® RADON 180-40 P ELAST , ambas adheridas al soporte y entre sí con soplete. Productos provistos de marcado CE europeo y sistema de impermeabilización certificado mediante Documento de Idoneidad Técnica (DIT) 567R/21 ESTERDAN® - SELF-DAN®- POLYDAN® ESTRUCTURAS ENTERRADAS. Puesta en obra conforme a DIT nº 567R/21 y norma UNE 104401.´´				</t>
  </si>
  <si>
    <t>02</t>
  </si>
  <si>
    <t>NOSOCOMIALS</t>
  </si>
  <si>
    <t>01.02</t>
  </si>
  <si>
    <t>T653-8N5I</t>
  </si>
  <si>
    <t>Envà de plaques de guix laminat format per estructura doble normal amb perfileria de planxa d'acer galvanitzat, amb un gruix total de l'envà de, muntants cada 600 mm de 48 mm d'amplària i canals de 48 mm d'amplària, 1 placa estàndard (A) de 15 mm de gruix en cada cara, fixades mecànicament</t>
  </si>
  <si>
    <t>PA22-5QF5</t>
  </si>
  <si>
    <t>Porta interior de fusta, pintada, amb porta de fulles batents de fusta per a un buit d'obra de 100x245 cm, amb bastiment per a envà, fulla batent i tapajunts de fusta. m2 de buit d'obra</t>
  </si>
  <si>
    <t>PA22-5QF6</t>
  </si>
  <si>
    <t>Porta interior de fusta, pintada, amb porta de fulles batents de fusta d'una llum de bastiment aproximada de 70x200 cm, amb bastiment per a envà, fulla batent i tapajunts de fusta. M2 de llum de bastiment</t>
  </si>
  <si>
    <t>E898J140</t>
  </si>
  <si>
    <t>Pintat de parament vertical de guix, amb pintura a la cola amb acabat llis, amb una capa de fons diluïda i dues d'acabat</t>
  </si>
  <si>
    <t>PPA0F301</t>
  </si>
  <si>
    <t>Partida alçada a justificar per a l'adequació d'espais, modificació i/o formació d'instal.lacions o altres necessitats requerides en els espais ocupats/traslladats entre fases.</t>
  </si>
  <si>
    <t>03</t>
  </si>
  <si>
    <t>TANCAMENTS I DIVISÒRIES</t>
  </si>
  <si>
    <t>Titol 3</t>
  </si>
  <si>
    <t>31</t>
  </si>
  <si>
    <t>FIXOS</t>
  </si>
  <si>
    <t>01.03.31</t>
  </si>
  <si>
    <t>K652F302</t>
  </si>
  <si>
    <t>M1. Envà  de plaques de guix laminat, Pladur 106 (46) LM400 o equivalent, EI90, format per estructura senzilla normal amb perfileria de planxa d'acer galvanitzat, amb un gruix total de l'envà de 106 mm, muntants cada 400 mm de 46 mm d'amplària i canals de 46 mm d'amplària,bandes perímetrals,  2 plaques tipus estàndard (N) segons Norma UNE-EN520, a cada cara de 15 mm de gruix cada una segons UNE-EN520, fixades mecànicament i aïllament de plaques de llana mineral de roca de resistència tèrmica &gt;=  1,400 m2.K/W , i una massa de 70 kg m3 i 4cm de gruix. Inclou reforç amb doble perfil, tornapuntes i travessers en obertures de portes, reforços interiors de fusta per pejar pantalles o altres elements pesats, materials feines i elements auxiliars per a la seva correcta col.locació, inclou part proporcional d'entregues i segellats amb paraments no linials, revoltons, forats o altres.  tot acabat i certificat.</t>
  </si>
  <si>
    <t>K652F303</t>
  </si>
  <si>
    <t>M2. Envà  de plaques de guix laminat, Pladur 130 (70) LM400  o equivalent, E120, format per estructura senzilla normal amb perfileria de planxa d'acer galvanitzat, amb un gruix total de l'envà de 106 mm, muntants cada 400 mm de 70 mm d'amplària i canals de 70 mm d'amplària, bandes perimetrals, 2 plaques tipus Foc (A) segons UNE-EN520 a cada cara de 15 mm de gruix cada una, fixades mecànicament i aïllament de plaques de llana mineral de roca de una massa de 70 kg m3 i 7cm de gruix. Inclou reforç amb doble perfil, tornapuntes i travessers en obertures de portes , reforços interiors de fusta per pejar pantalles o altres elements pesats, materials feines i elements auxiliars per a la seva correcta col.locació, inclou part proporcional d'entregues i segellats amb paraments no linials, revoltons, forats o altres.  tot acabat i certificat.</t>
  </si>
  <si>
    <t>T652F302</t>
  </si>
  <si>
    <t>M3. Envà  de plaques de guix laminat, Pladur 130 (70) LM400  o equivalent, EI90, format per estructura senzilla normal amb perfileria de planxa d'acer galvanitzat, amb un gruix total de l'envà de 106 mm, muntants cada 400 mm de 70 mm d'amplària i canals de 70 mm d'amplària,bandes perimetrals,  2 plaques tipus estàndard (N) i 2 plaques impregnades (H1) segons Norma UNE-EN520 a cada cara de 15 mm de gruix cada una, fixades mecànicament i aïllament de plaques de llana mineral de roca de una massa de 70 kg m3 i 7cm de gruix. Inclou reforç amb doble perfil, tornapuntes i travessers en obertures de portes , reforços interiors de fusta per pejar pantalles o altres elements pesats, materials feines i elements auxiliars per a la seva correcta col.locació, inclou part proporcional d'entregues i segellats amb paraments no linials, revoltons, forats o altres.  tot acabat i certificat.</t>
  </si>
  <si>
    <t>T652F301</t>
  </si>
  <si>
    <t>M4. Envà  de plaques de guix laminat, Pladur 130 (70) LM400  o equivalent, EI90, format per estructura senzilla normal amb perfileria de planxa d'acer galvanitzat, amb un gruix total de l'envà de 106 mm, muntants cada 400 mm de 70 mm d'amplària i canals de 70 mm d'amplària,bandes perimetrals,  2 plaques impregnades per zones humides (H1) segons Norma UNE-EN520 a cada cara de 15 mm de gruix cada una, fixades mecànicament i aïllament de plaques de llana mineral de roca de una massa de 70 kg m3 i 7cm de gruix. Inclou reforç amb doble perfil, tornapuntes i travessers en obertures de portes , reforços interiors de fusta per pejar pantalles o altres elements pesats, materials feines i elements auxiliars per a la seva correcta col.locació, inclou part proporcional d'entregues i segellats amb paraments no linials, revoltons, forats o altres.  tot acabat i certificat.</t>
  </si>
  <si>
    <t>K652F305</t>
  </si>
  <si>
    <t>M5.  Trasdosat de guix laminat, Pladur  autoportant ´´73 (48-35) 2nMW´´ o equivalent, EI90, format per estructura senzilla normal amb perfileria de planxa d'acer galvanitzat, amb un gruix total de 73 mm, muntants cada 600 mm de 46 mm d'amplària i canals de 46 mm d'amplària,bandes perimetrals,  2 plaques tipus estàndard (N)  de 12.5 mm de gruix cada una segons UNE-EN520, fixades mecànicament i aïllament de plaques de llana mineral de roca de resistència tèrmica amb una massa de 70 kg m3 i 4cm de gruix. Inclou reforç amb doble perfil, tornapuntes i travessers en obertures de portes, reforços interiors de fusta per pejar pantalles o altres elements pesats,  materials feines i elements auxiliars per a la seva correcta col.locació, inclou part proporcional d'entregues i segellats amb paraments no linials, revoltons, forats o altres.  tot acabat i certificat.</t>
  </si>
  <si>
    <t>T652F305</t>
  </si>
  <si>
    <t>M6.  Trasdosat de guix laminat, Pladur  autoportant ´´73 (48-35) 2nMW´´ o equivalent, EI90, format per estructura senzilla normal amb perfileria de planxa d'acer galvanitzat, amb un gruix total de 73 mm, muntants cada 600 mm de 46 mm d'amplària i canals de 46 mm d'amplària,bandes perimetrals,  2 plaques impregnades per zones humides (H1)  de 12.5 mm de gruix cada una segons UNE-EN520, fixades mecànicament i aïllament de plaques de llana mineral de roca de resistència tèrmica amb una massa de 70 kg m3 i 4cm de gruix. Inclou reforç amb doble perfil, tornapuntes i travessers en obertures de portes, reforços interiors de fusta per pejar pantalles o altres elements pesats,  materials feines i elements auxiliars per a la seva correcta col.locació, inclou part proporcional d'entregues i segellats amb paraments no linials, revoltons, forats o altres.  tot acabat i certificat.</t>
  </si>
  <si>
    <t>04.01.011</t>
  </si>
  <si>
    <t>ut</t>
  </si>
  <si>
    <t>Subministre i col.locació de reforç estandaritzat en fusta MDF hidrofuga, per a soportació de tot tipus d'elements en paret de cartró guix.</t>
  </si>
  <si>
    <t>04.01.016</t>
  </si>
  <si>
    <t>Ut</t>
  </si>
  <si>
    <t>Formació de fornícula per a integració d'armari incendis (BIE+extintor)amb l'enderroc de parets d'obra de 9 cm i els seus revestiments, amb mitjans manuals i/o mecànicsen paret aixi com el seu remat perimetral. S'inclou el confinament de la runa pel seu trasllat dins de l'hospital en horari determinat per l'Oficina Tècnica, la càrrega manual a contenidor situat segons requeriments de l'hospital i posterior transport a abocador autoritzat i la gestió de residus.</t>
  </si>
  <si>
    <t>32</t>
  </si>
  <si>
    <t>PRACTICABLES</t>
  </si>
  <si>
    <t>01.03.32</t>
  </si>
  <si>
    <t>NOTAMI00</t>
  </si>
  <si>
    <t>NOTA</t>
  </si>
  <si>
    <t>NOTES VINCULANTS:
PER A LES PORTES EI Tanca antipànic TESA TOP 1E808GG de sobreposar, o TESA TOP20808GG, amb retenidor electromagnètic, segons cada cas, per a porta tallafocs de fulles batents, amb caixa, amb polsador de desbloqueig, connectat al sistema de control de contraincendis.Pany tallafoc sèrie CF60 d'embotir antipànic amb clau, només picaporta per a portes RF amb dispositius antipànic d'embotir. Picaporta d'acer sinteritzat regulable, reversible. Acabat en acer inoxidable. TESA Ref. CF6TRSR93EXNE. Mitja maneta Sena sense forat del pany per a accionament exterior de barres d'embotir amb pany CF60, amb placa llarga de 44x215mm. Acabat en acer lacat negre, TESA Ref. SDF93EXNE. Escut exterior cec per a barra universal i TOP de sobreposar, amb placa de 44x215mm. Acabat en acer lacat negre, TESA Ref. E1910EXNE. Tancaportes aeri sèrie DC500 de guia lliscant per a portes de fins a 110cm o 80kg. de pes. Força de tancament regulable de tipus continu des de EN1 fins a EN4.
RESPECTE DEL MESTREJAMENTTotes les portes es mestrejaran amb TESA TX80, manilla institucional de placa quadrada SENA INOX AISI 316L serie 2030 F</t>
  </si>
  <si>
    <t>EAQDF304</t>
  </si>
  <si>
    <t>u</t>
  </si>
  <si>
    <t xml:space="preserve">P01. Conjunt RAPIDDOORS CERCO RAPID-ACUSTIC + FULLA SANDWICH-PLUS amb porta abatible de 1 fulla de 2070 x 975 (pas lliure 2050 x 900 mm) formada per cèrcol Rapid-Acustic fabricat en xapa d'acer galvanitzada de 1'2 mm. d'espesor recoberta a cara exterior amb vinil color titani i la cara interior amb un tractament wash-primer, amb tres pernis d'acer de 3 mm de pala.
Subjecció mitjançant abraçaderes ocultes en el cèrcol per lligar-se a l'envà, amb un tornillo tipus Allen ocult, inclòs reomplert de poliuretà parcialment, burlet perimetral embutit en el cèrcol per aminorar l'impacte.
El cèrcol serà fabricat amb una peça únicaal gruix de l'envà al milímetre per ev itar acumulacions de brutícia.
El capçal va collat als muntants mitjançant brides ocultes d'acer de 2'5 mm de gruix i cunyes de subjecció entre els mateixos.
Fulla vidriada model Sándwich Plus de Rapid Doors fabricada amb ànima de poliestirè d'alta densitat i acabat en HPL de 3 mm en color B015 amb bastidor perimetral compacte fenòlic, i espiell de 80x200 mm.
Pany d'embutir amb norma DIN 18251 per a bombín amb clau i joc de manilles amb maniveles en ´´U´´, amb placa quadrada de 17x17 en acer inoxidable i collades entre si amb cargols passants s/ norma DIN 18254.
Inclou topalls,tancaportes ocult, entregues i remats adequats a la paret de suport. Totalment montat i provat. </t>
  </si>
  <si>
    <t>TAQDF304</t>
  </si>
  <si>
    <t xml:space="preserve">P02 Conjunt RAPIDDOORS CERCO RAPID-ACUSTIC + FULLA SANDWICH-PLUS amb porta abatible de 1 fulla de 2070 x 975 (paso libre 2050 x 900 mm) formada per cèrcol Rapid-Acustic fabricat en xapa d'acer galvanitzada de 1'2 mm. d'espesor recoberta a cara exterior amb vinil color titani i la cara interior amb un tractament wash-primer, amb tres pernis d'acer de 3 mm de pala.
Subjecció mitjançant abraçaderes ocultes en el cèrcol per lligar-se a l'envà, amb un tornillo tipus Allen ocult, inclòs reomplert de poliuretà parcialment, burlet perimetral embutit en el cèrcol per aminorar l'impacte.
El cèrcol serà fabricat amb una peça únicaal gruix de l'envà al milímetre per ev itar acumulacions de brutícia.
EL capçal va collat als muntants mitjançant brides ocultes d'acer de 2'5 mm de gruix i cunyes de subjecció entre els mateixos.
Fulla model Sándwich Plus de Rapid Doors fabricada amb ànima de poliestirè d'alta densitat i acabat en HPL de 3 mm en color B015 amb bastidor perimetral compacte fenòlic.
Pany d'embutir amb norma DIN 18251 per a bombín amb clau i joc de manilles amb maniveles en ´´U´´, amb placa quadrada de 17x17 en acer inoxidable i collades entre si amb cargols passants s/ norma DIN 18254.
Inclou topalls,tancaportes ocult, entregues i remats adequats a la paret de suport. Totalment montat i provat. </t>
  </si>
  <si>
    <t>TAQDF305</t>
  </si>
  <si>
    <t xml:space="preserve">P03. Conjunt RAPIDDOORS CERCO RAPID-ACUSTIC + FULLA SANDWICH-PLUS amb porta abatible de 1 fulla de 2070 x 875 (paso libre 2050 x 800 mm) formada per cèrcol Rapid-Acustic fabricat en xapa d'acer galvanitzada de 1'2 mm. d'espesor recoberta a cara exterior amb vinil color titani i la cara interior amb un tractament wash-primer, amb tres pernis d'acer de 3 mm de pala.
Subjecció mitjançant abraçaderes ocultes en el cèrcol per lligar-se a l'envà, amb un tornillo tipus Allen ocult, inclòs reomplert de poliuretà parcialment, burlet perimetral embutit en el cèrcol per aminorar l'impacte.
El cèrcol serà fabricat amb una peça únicaal gruix de l'envà al milímetre per evitar acumulacions de brutícia.
EL capçal va collat als muntants mitjançant brides ocultes d'acer de 2'5 mm de gruix i cunyes de subjecció entre els mateixos.
Fulla model Sándwich Plus de Rapid Doors fabricada amb ànima de poliestirè d'alta densitat i acabat en HPL de 3 mm en color B015 amb bastidor perimetral compacte fenòlic.
Pany d'embutir amb norma DIN 18251 per a bombín amb clau i joc de manilles amb maniveles en ´´U´´, amb placa quadrada de 17x17 en acer inoxidable i collades entre si amb cargols passants s/ norma DIN 18254.
Inclou topalls,tancaportes ocult, entregues i remats adequats a la paret de suport. Totalment montat i provat. </t>
  </si>
  <si>
    <t>TAQDF306</t>
  </si>
  <si>
    <t xml:space="preserve">P04. Conjunt RAPIDDOORS CERCO RAPID-ACUSTIC + FULLA SANDWICH-PLUS amb porta abatible de 1 fulla de 2070 x 775 (paso libre 2050 x 700 mm) formada per cèrcol Rapid-Acustic fabricat en xapa d'acer galvanitzada de 1'2 mm. d'espesor recoberta a cara exterior amb vinil color titani i la cara interior amb un tractament wash-primer, amb tres pernis d'acer de 3 mm de pala.
Subjecció mitjançant abraçaderes ocultes en el cèrcol per lligar-se a l'envà, amb un tornillo tipus Allen ocult, inclòs reomplert de poliuretà parcialment, burlet perimetral embutit en el cèrcol per aminorar l'impacte.
El cèrcol serà fabricat amb una peça únicaal gruix de l'envà al milímetre per evitar acumulacions de brutícia.
EL capçal va collat als muntants mitjançant brides ocultes d'acer de 2'5 mm de gruix i cunyes de subjecció entre els mateixos.
Fulla model Sándwich Plus de Rapid Doors fabricada amb ànima de poliestirè d'alta densitat i acabat en HPL de 3 mm en color B015 amb bastidor perimetral compacte fenòlic.
Pany d'embutir amb norma DIN 18251 per a bombín amb clau i joc de manilles amb maniveles en ´´U´´, amb placa quadrada de 17x17 en acer inoxidable i collades entre si amb cargols passants s/ norma DIN 18254.
Inclou topalls,tancaportes ocult, entregues i remats adequats a la paret de suport. Totalment montat i provat. </t>
  </si>
  <si>
    <t>07.01.007</t>
  </si>
  <si>
    <t>Pf01. Subministrament i col·locació de porta de dues fulles metàl·liques tallafocs pivotants i batents, EI2 90 C5 de mides 1600x2100(mides pas) mod. TURIA de Andreu amb certificat d’homologació, premarc, fulla i marc acabat galvanitzat, composat de dues xapes d’acer de 0.8 mm. acoblades entre sí sense soldadura que confereix una gruixària de 63 mm, farcida de material ignífug, doble capa de llana de roca i placa de cartró-guix, cargols de mètrica, 3 frontisses amb marcat CE segons normativa Europea EN 16034, de doble pala i regulació en altura, amb marc tipus CS5 de 1.5 mm de gruixària amb junta intumescent per tres costats, ajustat i preparat per a la seva fixació a obra per a cargolar a premarc, escut, embellidor amb forat de pany, maneta per l'exterior EI i ferratges mod. Andreu nylon negre, amb cop i pany mestrejat embotit amb tanca a un punt CF60 de nueca partida amb marcat CE amb bombí model TX-80 mestrejat marca TESA.
Barra antipànic muntada model 4000N amb cofres negres i barra gris, tancaportes amb braç en cada fulla sense retenció model CT 1800 BR 30PL 010-0 marca TESA, conjunt electroiman DICTATOR EMGD50, selector de tanca SR 90 PL.
Acabat galvanitzat.</t>
  </si>
  <si>
    <t>04.01.015</t>
  </si>
  <si>
    <t>ml</t>
  </si>
  <si>
    <t>Subministrament i col·locació de barrera acústica formada per panell autoportant de llana de roca volcànica ROCKWOOL revestit a les dues cares amb kraff-alumini en un gruix de 80 mm tipus ACOUSTIMASS marca ROCKFON, com a tancament de l'espai entre mampara i forjat en una alçada de 0,80 cm, s'inclou el tancament irregular a forjat per trobades de jàsseres, bigues i revoltons, així com el pas de instal·lacions.</t>
  </si>
  <si>
    <t>EAF2F309</t>
  </si>
  <si>
    <t>M01.  Mampara de vidre ACOUSTIC GLASS amb doble vidre de terra a sostres de la empresa ALUINTER, modulació horitzontal a mida,acristallament amb doble vidre laminar 5+5 / 5+5, amb butiral transparent acustic tipus SILENCE. la unió entre els vidres es fa sense muntants verticals, mitjançant cinta adhesva 3M VHP o perfil en ´´H´´ de polimetacrilat transparent. Per a millorar la acústica del conjunt, el perfils de cornament, sòcol i arranades tenen perfils termo-acústics que s'adapten a les irregularitats de paviment, sostre i parets. El gruix total de envà és de 80 mm. Els elements exteriors d'alumini poden estar anoditzats o lacats. Tot acabat i en funcionament, incòs pp de subestructura de reforç en fals sostre, materials, feines i mitjams necessaris pel seu correcte funcionament.</t>
  </si>
  <si>
    <t>EAF2F308</t>
  </si>
  <si>
    <t>Porta de doble vidre Acoustic Glass 80 mm de gruix de la marca Aluinter que aporta 38 dB de comfort acústic (mitjançant certificat
en laboratori homologat) de 90x210 cm de pas.
Construïda amb un marc de porta de 54 x 80 mm. con doble galze, d'alumini extruit segons norma UNE 38-337-82 del grup Al-Mg-Si.
Els elements exteriores d'alumini poden ser anodizats o lacats sota llicència QUALICOAT. El marc de porta disposa de 2 allotjaments per ubicar doble goma tubular de contacte entre el marc i la fulla per a major absorció acústica. Amb esquadres tubulars allotjades en l'interior del capçal del marc per ensamblar els inglets superiors. La fulla de puerta està formada per un bastidor perimetral d'alumini extruït que fa la funció de suport de dos vidress templats de 5 mm. y serigrafiats perimetralment según carta RAL (16x39) per ocultar el propi bastidor. Gruix total de la fulla 80 mm. quedan completament enrasada por ambdós costats del envà. La fulla de porta porta incorporada en el seu cantell inferior una guillotina  isofónica colocada. El conjunt el completa el joc de manetas, i el pany tipus TX80 amb cop i clau mestrejada. Tot acabat i en funcionament, incòs pp de subestructura de reforç en fals sostre, materials, feines i mitjams necessaris pel seu correcte funcionament.</t>
  </si>
  <si>
    <t>07.01.010</t>
  </si>
  <si>
    <t>Subministrament i col·locació de fusteria d'alumini extrudit acabat lacat RAL  de mides de buit d'obra 1000x1200 mm  lacat 9006, amb envidrament laminar 8+8, amb registre de persiana compacte, forro de 60 mm, i dues fulles una fixe i l'altre de guillotina. Accionament amb motors de pulsador.Inclou persiana de lama d'alumini tèrmica perfilada C-45, amb solapament 60x16mm registres, pulsador i motor. Tot col.locat sobre premarc i en correcte funcionament</t>
  </si>
  <si>
    <t>04</t>
  </si>
  <si>
    <t>PAVIMENTS, REVESTIMENTS, SOSTRES</t>
  </si>
  <si>
    <t>41</t>
  </si>
  <si>
    <t>PAVIMENTS</t>
  </si>
  <si>
    <t>01.04.41</t>
  </si>
  <si>
    <t>06.01.007</t>
  </si>
  <si>
    <t>Subministrament i col·locació de paviment vinílic homogeni, model GRANIT MULTISAFE marca TARKETT de 2,5 mm de gruix i pes 3,10 Kg/m2, amb tractament de protecció pur reinforced 3RD generation, resistència al lliscament classe 3, reacció al foc BflS1, sòlids dels colors major de 6, amb rotlles, fixat amb adhesiu tipus ULTRABOND ECO V4 SP marca MAPEI. s'inclou el perfil de mitjacanya PA 30 marca TARKETT perimetral al bany.</t>
  </si>
  <si>
    <t>P9M5-F301</t>
  </si>
  <si>
    <t>Paviment de morter autoanivellant de 15 mm de gruix sobre el paviment existent prèvia preparació de la base.</t>
  </si>
  <si>
    <t>P9C3-71WO</t>
  </si>
  <si>
    <t>Paviment de terratzo llis de gra mitjà, de 30x30 cm, preu mitjà, col·locat a truc de maceta amb morter de ciment 1:6, per a ús interior intens, inclòs rebaixat, polit i abrillantat</t>
  </si>
  <si>
    <t>P9UA-H8IX</t>
  </si>
  <si>
    <t>Sòcol de terratzo llis de gra mig, igual que l'existent, preu superiror, de 10 cm d'alçària, polit i abrillantat, col·locat amb adhesiu cimentós tipus C1 segons norma UNE-EN 12004</t>
  </si>
  <si>
    <t>P9C8-HBOF</t>
  </si>
  <si>
    <t>Repàs dels junts d'un paviment de terratzo existents , eliminant el material desprès, refent els junts amb beurada, i polit final</t>
  </si>
  <si>
    <t>06.01.001</t>
  </si>
  <si>
    <t>Formació de recrescut per a 4 i 6 cm de gruix amb MASTEREMACO T 1110 TIX  marca BASF.</t>
  </si>
  <si>
    <t>42</t>
  </si>
  <si>
    <t>REVESTIMENTS</t>
  </si>
  <si>
    <t>01.04.42</t>
  </si>
  <si>
    <t>E898F301</t>
  </si>
  <si>
    <t>Acabat (C) Pintat de parament de qualsevol tipologia, amb pintura antbacteriana i fungicida tipus DISPERLITH HYGIENI., amb peraparació de la base,  una capa segelladora i dues d'acabat. Tot acabat.</t>
  </si>
  <si>
    <t>05.01.008</t>
  </si>
  <si>
    <t>Subministrament i col·locació de revestiment policarbonat 100&amp; e: 1'7 mm. tipus LEXAN CLINIWALL B-S1d0, antibacterià, color a definir per l'hospital.</t>
  </si>
  <si>
    <t>43</t>
  </si>
  <si>
    <t>SOSTRES</t>
  </si>
  <si>
    <t>01.04.43</t>
  </si>
  <si>
    <t>P846-9JN8</t>
  </si>
  <si>
    <t>Cel ras de placa de guix laminat hidròfuga (H) i gruix 15 mm, amb vora afinada (BA), segons la norma UNE-EN 520, amb entramat estructura senzilla d'acer galvanitzat format per perfils col·locats cada 600 mm fixats al sostre mitjançant vareta de suspensió cada 1,2 m, per a una alçària de cel ras de 4 m com a màxim</t>
  </si>
  <si>
    <t>T843F301</t>
  </si>
  <si>
    <t>Cel ras tipus 600 x 600 Knauf D143 amb laminat vinilic VTR, perfileria vista Prelude PeaKform de 24 mm color blanc
 Inclou part proporcional de formació de forats, entregues en diferents paraments, materials i feines auxiliars per a la seva correcta col.locació i posta en obra, tot acabat i en funcionament.</t>
  </si>
  <si>
    <t>P84O-AHFA</t>
  </si>
  <si>
    <t>Registre per a cel ras de plaques de guix laminat format per portella de 50x50 cm2 amb marc d'alumini i fulla de placa guix laminat hidròfuga (H) amb un gruix total de 30 mm com a màxim, tanca de pressió i dispositiu de retenció, col·locat amb perfileria d'acer galvanitzat</t>
  </si>
  <si>
    <t>05.01.006</t>
  </si>
  <si>
    <t>Pintat de paraments horitzontals interiors de fals sostre de cartró guix amb pintura plàstica mat sense disolvents tipus ECONORAI classificació reacció al foc B-S1-d0, prèvia preparació de superfícies, raspat i enmasillat amb capa d'emprimació i dues capes d'acabat.</t>
  </si>
  <si>
    <t>P846-9JO8</t>
  </si>
  <si>
    <t>Faixes Cel ras de placa de guix laminat estàndard (A) i gruix 12,5 mm, amb vora afinada (BA), segons la norma UNE-EN 520, amb entramat estructura senzilla d'acer galvanitzat format per perfils col·locats cada 600 mm fixats al sostre mitjançant vareta de suspensió cada 1,2 m, per a una alçària de cel ras de 4 m com a màxim</t>
  </si>
  <si>
    <t>T843F302</t>
  </si>
  <si>
    <t>FALS SOSTRE  model THERMATEX ALPHA antimicrobià acústic i atenuant de 60x 60 cm. amb estructura alumini lacada blanca tipus Tegular
Suministro e instalación de techo suspendido registrable para entorno sanitario o con exigencias similares, según la norma UNE-EN 13964:2016. Techo  de 600x600x17 mm modelo THERMATEX ALPHA, canto del panel Tegular para apoyo en T24. Realizado en fibra mineral biosoluble tipo Wet Felt con cara vista hidrófuga, antimicrobiana, antibacteriana y fungicida de aspecto liso y pintada en color blanco. La absorción acústica será de 0.60 ?w de acuerdo con la UNE-EN ISO 11654, ensayado según la UNE-EN ISO 354 (Clase C) y aislamiento acústico lateral entre estancias de 36 dB (Valor Dnfw) ensayado según la UNE-EN ISO 10848-2. Las placas tendrán una resistencia a la humedad del 95% RH. Peso de placa: 4.5 kg/m². Conductividad térmica: 0,060 w/mK. Reflexión lumínica: 85%según ISO 7742. Contenido reciclado: 41% según UNE-EN ISO 14021. Reciclabilidad del techo y perfilería: 100%. Sin emisión de formaldehido (clasificación E1 según UNE-EN 13964). Sin compuestos orgánicos volátiles (COV). Posibilidad de uso en entorno de sala limpia con clasificación ISO 5 según norma UNE-EN ISO 14644-1 y calidad del aire interior Clase A+. Reacción al fuego: Euroclase A2-s1,d0. El techo puede limpiarse en seco y con paño o esponja humedecida con detergente diluido en agua tibia o incluso con productos desinfectantes de uso habitual en el entorno sanitario. La instalación se compondrá de perfiles primarios Prelude Peakform 24 mm de ancho con longitud estándar 3600 mm y 43 mm de altura en líneas paralelas separadas 1200 mm, con cuelgues AWDN20 con varilla roscada o cuelgue rápido tipo gancho A110 cada 1200 mm a forjado desde dicho perfil (otorgando una capacidad de carga de 10.5 kg/m2), perpendicularmente a estos perfiles se dispondrán perfiles Secundarios de 1200 mm de largo. Dichos perfiles estarán separados 600 mm para poder formar módulos de 600x600 mm con un secundario de 600 mm conectado a la ranura central de los secundarios de 1200 mm. Toda la perfilería tendrá el alma con un sistema de cosido longitudinal aportando rigidez y estabilidad al sistema y estará certificada Cradle to Cradle (C2C) Silver. Perimetralmente solución con angular de borde estándar BPT1924HD fijado al paramento cada 500 mm, placas y perfiles cortados a conveniencia según forma de la estancia. 
 Inclou part proporcional de formació de forats, entregues en diferents paraments, materials i feines auxiliars per a la seva correcta col.locació i posta en obra, tot acabat i en funcionament.</t>
  </si>
  <si>
    <t>P84G-B1D1</t>
  </si>
  <si>
    <t>Cel ras registrable de plaques d'acer prelacat amb superfície microperforada de color estàndard, amb cantell bisellat, de 600x600 mm, amb vel acústic, classe d'absorció acústica C segons UNE-EN ISO 11654 i amb reacció al foc B-s1,d0, col·locat amb estructura vista d'acer galvanitzat formada per perfils principals en forma de T de 24 mm de base col·locats cada 1,2 m i fixats al sostre mitjançant vareta de suspensió cada 1,2 m com a màxim, amb perfils secundaris col·locats formant retícula, per a una alçària de cel ras de 4 m com a màxim</t>
  </si>
  <si>
    <t>T846-9JO8</t>
  </si>
  <si>
    <t>Cel ras de plaques de guix laminat resisitent al foc(F) i gruix 12,5 mm, amb vora afinada (BA), segons la norma UNE-EN 520, amb entramat estructura senzilla d'acer galvanitzat format per perfils col·locats cada 600 mm fixats al sostre mitjançant vareta de suspensió cada 1,2 m, per a una alçària de cel ras de 4 m com a màxim amb una EI final 180</t>
  </si>
  <si>
    <t>05</t>
  </si>
  <si>
    <t>MOBILIARI</t>
  </si>
  <si>
    <t>01.05</t>
  </si>
  <si>
    <t>T7.01.013</t>
  </si>
  <si>
    <t>Conjunt de cabines sanitàries per a banys de dones i homes i dutxes composat per a 2  i 2 cadascuna d'elles, formades per plaques de compacte de 12 mm. de gruix, tipus FUNDERMAX o similar, laminat d'alta pressió (HPL) fabricat s/norma EN438, cmposat per celulosa e impregnat de resines termoendurids i prensat a alta presió i temperatura.
Cabina formada per fronts, laterals finals i laterals intermitjos, amb portes de 615 mm., amb potes regulables i accessoris de inox Aisi 316, amb una alçada tota de 220 cm.
Inclòs transport i muntatge s/ plànols i en funcionament</t>
  </si>
  <si>
    <t>10.01.001</t>
  </si>
  <si>
    <t>Subministre i col.locació de conjunt de taulell de treball format per element aïllat, de fondària de taulell de 80 cm i  alçada de 72 cm, taulell amb panell HPL de 18 mm de gruix cantells arrodonits.
Estructura de suport amb potes d'acer inoxidable amb sistema de regulació i anivellament i topalls inferiors antilliscants. Incorpora safata passacables inferior.</t>
  </si>
  <si>
    <t>10.01.002</t>
  </si>
  <si>
    <t>Subministre i col.locació de conjunt de taulell de treball format per element aïllat, de fondària de taulell de 50 cm i  alçada de 110 cm, taulell amb panell HPL de 18 mm de gruix cantells arrodonits.
Estructura de suport amb potes d'acer inoxidable amb sistema de regulació i anivellament i topalls inferiors antilliscants. Incorpora safata passacables inferior.</t>
  </si>
  <si>
    <t>09.01.003</t>
  </si>
  <si>
    <t>Subministre i col.locació de suport en cel ras, composat de pletina d'acer 300.300.5 mm fixada a bigueta de formigó mitjaçant tub 40.40.2 mm entre biguetes i amb 4 ancoratges a sostre amb tacs químics.
Tub vertical 80.80.2 d'alçada 70 cm soldat a pletina superior i inferior.
Pletina inferior 300.300.5.</t>
  </si>
  <si>
    <t>06</t>
  </si>
  <si>
    <t>SANITARIS</t>
  </si>
  <si>
    <t>01.06</t>
  </si>
  <si>
    <t>PC16-5NML</t>
  </si>
  <si>
    <t>Mirall de lluna incolora de 5 mm de gruix, col·locat fixat mecànicament sobre el parament</t>
  </si>
  <si>
    <t>PJ217-3SBF</t>
  </si>
  <si>
    <t>Aixeta mescladora per a lavabo, muntada superficialment sobre taulell o aparell sanitari, de llautó esmaltat, preu alt, amb dues entrades de maniguets</t>
  </si>
  <si>
    <t>EJ13MI01</t>
  </si>
  <si>
    <t>Lavabo de porcellana vitrificada, model Meridian de roca, de color blanc, preu alt, col.locat amb suports murals, inclou part proporcianal de reforços, materials i feines. Tot acabat i en funcionament.</t>
  </si>
  <si>
    <t>PJ42-HA1L</t>
  </si>
  <si>
    <t>Dispensador de paper en rotlle per a eixugamans, de dimensions 290 x 310 x 190 mm, col·locat amb fixacions mecàniques</t>
  </si>
  <si>
    <t>PJ43-HA1E</t>
  </si>
  <si>
    <t>Dosificador de sabó vertical, de dimensions 118x206x68 mm, capacitat d'1,1 kg, d'acer inoxidable amb acabat satinat en superfícies exposades, antivandàlic i amb visor de nivell de sabó i clau de seguretat, col·locat amb fixacions mecàniques</t>
  </si>
  <si>
    <t>PJ40-HA24</t>
  </si>
  <si>
    <t>Porta-rotlles gegant de paper higiènic, d'acer esmaltat, de 250 mm de diàmetre i 110 mm de fondària, col·locat amb fixacions mecàniques</t>
  </si>
  <si>
    <t>PJ41-HA1W</t>
  </si>
  <si>
    <t>Barra mural doble abatible per a bany adaptat, de 800 mm de llargària i 35 mm de D, de tub d'acer inoxidable, col·locat amb fixacions mecàniques</t>
  </si>
  <si>
    <t>08.01.003</t>
  </si>
  <si>
    <t>Subministrament i instal·lació d'inodor de porcellana vitrificada de color blanc, marca ROCA, model MERIDIAN rimless, amb referència A34624L000, amb sortida a paret, sobre estructura de fixació, acabat a 47 cm,i seient i tapa ,   fixació, segellat i accessoris necessaris, totalment connectat a les xarxes de fontaneria i d'evacuació, segellat amb silicona bactericida i fungicida.
Inclou transport, suportació, petit material, accessoris i complements necessaris per al seu correcte funcionament i execució.</t>
  </si>
  <si>
    <t>08.01.004</t>
  </si>
  <si>
    <t>Subministrament i col·locació de fluxor de doble descàrrega fabricat en acer amb recobriment de pintura de polièster d'alta resistència.
Regulació de l'alçada del bastidor i de l'aixeta de manera independent.
Resistència fins a 400 Kg. Fixació a paret, inclosa peça de pòrexpan de reducció de soroll, juntes de connexió a entrada d'inodor de 51-55 mm de diàmetre i elements de fixació, inclòs suport de bastidor
MARCA/MODEL:PRESTO ARTE 18896
Inclou embellidor, transport, suportació, petit material, accessoris i complements necessaris pel seu correcte funcionament i execució.</t>
  </si>
  <si>
    <t>07</t>
  </si>
  <si>
    <t>VARIS</t>
  </si>
  <si>
    <t>01.07</t>
  </si>
  <si>
    <t>TPA000CQ</t>
  </si>
  <si>
    <t>Xarxa de sanejament formada per excavació en solera existent, reposició, col.locació de xarxa de diàmetres 90 i 160 fins a connexió de xarxa existent i pericons de connexió. A justificar
Tot en funcionament.</t>
  </si>
  <si>
    <t>PPA000CQ</t>
  </si>
  <si>
    <t>Partida alçada d'abonament integre per el control de qualitat</t>
  </si>
  <si>
    <t>PPA001SS</t>
  </si>
  <si>
    <t>Partida alçada d'abonament integre per a la seguretat i salut a l'obra</t>
  </si>
  <si>
    <t>PPA0UF22</t>
  </si>
  <si>
    <t>Partida alçada d'abonament integre per a la neteja del total de l'obra, aplicació de desincrustant químic apte per cada tipologia de parament, mintjans materials i feines necessaris. Tot acabat</t>
  </si>
  <si>
    <t>EXXXXX21</t>
  </si>
  <si>
    <t>Partida alçada de documentació as-built d'acord a les instal·lacions executades.
Inclou:
Lliurament de documentació tècnica d'equips instal·lats.
Lliurament de documentació gràfica as-built.
Lliurament de documentació de posada en funcionament amb les proves realitzades.
Lliurament de certificats finals d'instal·lació per part d'un tècnic competent.
Elaboració de manual d'ús i manteniment.</t>
  </si>
  <si>
    <t>PPA0T0CQ</t>
  </si>
  <si>
    <t>Partida alçada d'ajuts a industrials</t>
  </si>
  <si>
    <t xml:space="preserve">IMPORT TOTAL DEL PRESSUPOST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</si>
</sst>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0"/>
  </numFmts>
  <fonts count="6" x14ac:knownFonts="1">
    <font>
      <sz val="11"/>
      <color rgb="FF000000"/>
      <name val="Calibri"/>
      <family val="2"/>
    </font>
    <font>
      <sz val="11"/>
      <color rgb="FF000000"/>
      <name val="Arial"/>
      <family val="2"/>
    </font>
    <font>
      <sz val="8"/>
      <color rgb="FF000000"/>
      <name val="Arial"/>
      <family val="2"/>
    </font>
    <font>
      <b/>
      <sz val="14"/>
      <color rgb="FF000000"/>
      <name val="Arial"/>
      <family val="2"/>
    </font>
    <font>
      <b/>
      <sz val="8"/>
      <color rgb="FF000000"/>
      <name val="Arial"/>
      <family val="2"/>
    </font>
    <font>
      <b/>
      <sz val="11"/>
      <color rgb="FF000000"/>
      <name val="Arial"/>
      <family val="2"/>
    </font>
  </fonts>
  <fills count="5">
    <fill>
      <patternFill patternType="none"/>
    </fill>
    <fill>
      <patternFill patternType="gray125"/>
    </fill>
    <fill>
      <patternFill patternType="solid">
        <fgColor rgb="FF99CCFF"/>
        <bgColor rgb="FF99CCFF"/>
      </patternFill>
    </fill>
    <fill>
      <patternFill patternType="solid">
        <fgColor rgb="FFC0C0C0"/>
        <bgColor rgb="FFC0C0C0"/>
      </patternFill>
    </fill>
    <fill>
      <patternFill patternType="solid">
        <fgColor rgb="FFFFFFCC"/>
        <bgColor rgb="FFFFFFCC"/>
      </patternFill>
    </fill>
  </fills>
  <borders count="1">
    <border>
      <left/>
      <right/>
      <top/>
      <bottom/>
      <diagonal/>
    </border>
  </borders>
  <cellStyleXfs count="1">
    <xf numFmtId="0" fontId="0" fillId="0" borderId="0" applyNumberFormat="0" applyBorder="0" applyAlignment="0"/>
  </cellStyleXfs>
  <cellXfs count="17">
    <xf numFmtId="0" fontId="0" fillId="0" borderId="0" xfId="0"/>
    <xf numFmtId="0" fontId="1" fillId="0" borderId="0" xfId="0" applyFont="1" applyAlignment="1">
      <alignment vertical="top"/>
    </xf>
    <xf numFmtId="0" fontId="2" fillId="0" borderId="0" xfId="0" applyFont="1" applyAlignment="1">
      <alignment vertical="top"/>
    </xf>
    <xf numFmtId="0" fontId="1" fillId="2" borderId="0" xfId="0" applyFont="1" applyFill="1" applyAlignment="1">
      <alignment vertical="top"/>
    </xf>
    <xf numFmtId="0" fontId="3" fillId="2" borderId="0" xfId="0" applyFont="1" applyFill="1" applyAlignment="1">
      <alignment horizontal="center" vertical="top"/>
    </xf>
    <xf numFmtId="0" fontId="4" fillId="3" borderId="0" xfId="0" applyFont="1" applyFill="1" applyAlignment="1">
      <alignment horizontal="right" vertical="top"/>
    </xf>
    <xf numFmtId="0" fontId="4" fillId="0" borderId="0" xfId="0" applyFont="1" applyAlignment="1">
      <alignment vertical="top"/>
    </xf>
    <xf numFmtId="49" fontId="4" fillId="0" borderId="0" xfId="0" applyNumberFormat="1" applyFont="1" applyAlignment="1">
      <alignment vertical="top"/>
    </xf>
    <xf numFmtId="0" fontId="2" fillId="0" borderId="0" xfId="0" applyFont="1" applyAlignment="1">
      <alignment vertical="top"/>
    </xf>
    <xf numFmtId="49" fontId="2" fillId="0" borderId="0" xfId="0" applyNumberFormat="1" applyFont="1" applyAlignment="1">
      <alignment vertical="top"/>
    </xf>
    <xf numFmtId="0" fontId="2" fillId="0" borderId="0" xfId="0" applyFont="1" applyAlignment="1">
      <alignment vertical="top" wrapText="1"/>
    </xf>
    <xf numFmtId="164" fontId="2" fillId="4" borderId="0" xfId="0" applyNumberFormat="1" applyFont="1" applyFill="1" applyAlignment="1" applyProtection="1">
      <alignment vertical="top"/>
      <protection locked="0"/>
    </xf>
    <xf numFmtId="165" fontId="2" fillId="4" borderId="0" xfId="0" applyNumberFormat="1" applyFont="1" applyFill="1" applyAlignment="1" applyProtection="1">
      <alignment vertical="top"/>
      <protection locked="0"/>
    </xf>
    <xf numFmtId="164" fontId="2" fillId="0" borderId="0" xfId="0" applyNumberFormat="1" applyFont="1" applyAlignment="1">
      <alignment vertical="top"/>
    </xf>
    <xf numFmtId="164" fontId="4" fillId="0" borderId="0" xfId="0" applyNumberFormat="1" applyFont="1" applyAlignment="1">
      <alignment vertical="top"/>
    </xf>
    <xf numFmtId="0" fontId="5" fillId="0" borderId="0" xfId="0" applyFont="1" applyAlignment="1">
      <alignment vertical="top"/>
    </xf>
    <xf numFmtId="164" fontId="5" fillId="0" borderId="0" xfId="0" applyNumberFormat="1" applyFont="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31"/>
  <sheetViews>
    <sheetView tabSelected="1" workbookViewId="0">
      <pane ySplit="5" topLeftCell="A116" activePane="bottomLeft" state="frozenSplit"/>
      <selection pane="bottomLeft" activeCell="A9" sqref="A9"/>
    </sheetView>
  </sheetViews>
  <sheetFormatPr baseColWidth="10" defaultColWidth="9.140625" defaultRowHeight="14.25" x14ac:dyDescent="0.25"/>
  <cols>
    <col min="1" max="1" width="18.7109375" style="1" customWidth="1"/>
    <col min="2" max="2" width="3.42578125" style="1" customWidth="1"/>
    <col min="3" max="3" width="13.7109375" style="1" customWidth="1"/>
    <col min="4" max="4" width="4.42578125" style="1" customWidth="1"/>
    <col min="5" max="5" width="59.5703125" style="1" customWidth="1"/>
    <col min="6" max="7" width="12.7109375" style="1" customWidth="1"/>
    <col min="8" max="8" width="13.7109375" style="1" customWidth="1"/>
    <col min="9" max="16384" width="9.140625" style="1"/>
  </cols>
  <sheetData>
    <row r="1" spans="1:8" x14ac:dyDescent="0.25">
      <c r="E1" s="2"/>
      <c r="F1" s="2"/>
      <c r="G1" s="2"/>
      <c r="H1" s="2"/>
    </row>
    <row r="2" spans="1:8" x14ac:dyDescent="0.25">
      <c r="E2" s="2" t="s">
        <v>0</v>
      </c>
      <c r="F2" s="2" t="s">
        <v>0</v>
      </c>
      <c r="G2" s="2" t="s">
        <v>0</v>
      </c>
      <c r="H2" s="2" t="s">
        <v>0</v>
      </c>
    </row>
    <row r="3" spans="1:8" ht="18" x14ac:dyDescent="0.25">
      <c r="C3" s="3"/>
      <c r="D3" s="3"/>
      <c r="E3" s="4" t="s">
        <v>1</v>
      </c>
      <c r="F3" s="3"/>
      <c r="G3" s="3"/>
      <c r="H3" s="3"/>
    </row>
    <row r="5" spans="1:8" x14ac:dyDescent="0.25">
      <c r="F5" s="5" t="s">
        <v>2</v>
      </c>
      <c r="G5" s="5" t="s">
        <v>3</v>
      </c>
      <c r="H5" s="5" t="s">
        <v>4</v>
      </c>
    </row>
    <row r="7" spans="1:8" x14ac:dyDescent="0.25">
      <c r="C7" s="6" t="s">
        <v>5</v>
      </c>
      <c r="D7" s="7" t="s">
        <v>6</v>
      </c>
      <c r="E7" s="6" t="s">
        <v>7</v>
      </c>
    </row>
    <row r="8" spans="1:8" x14ac:dyDescent="0.25">
      <c r="C8" s="6" t="s">
        <v>8</v>
      </c>
      <c r="D8" s="7" t="s">
        <v>9</v>
      </c>
      <c r="E8" s="6" t="s">
        <v>10</v>
      </c>
    </row>
    <row r="10" spans="1:8" ht="292.5" x14ac:dyDescent="0.25">
      <c r="A10" s="8" t="s">
        <v>11</v>
      </c>
      <c r="B10" s="8">
        <v>1</v>
      </c>
      <c r="C10" s="8" t="s">
        <v>12</v>
      </c>
      <c r="D10" s="9" t="s">
        <v>13</v>
      </c>
      <c r="E10" s="10" t="s">
        <v>14</v>
      </c>
      <c r="F10" s="11">
        <v>0</v>
      </c>
      <c r="G10" s="12">
        <v>0</v>
      </c>
      <c r="H10" s="13">
        <f>ROUND(ROUND(F10,2)*ROUND(G10,3),2)</f>
        <v>0</v>
      </c>
    </row>
    <row r="11" spans="1:8" x14ac:dyDescent="0.25">
      <c r="E11" s="6" t="s">
        <v>15</v>
      </c>
      <c r="F11" s="6"/>
      <c r="G11" s="6"/>
      <c r="H11" s="14">
        <f>SUM(H10:H10)</f>
        <v>0</v>
      </c>
    </row>
    <row r="13" spans="1:8" x14ac:dyDescent="0.25">
      <c r="C13" s="6" t="s">
        <v>5</v>
      </c>
      <c r="D13" s="7" t="s">
        <v>6</v>
      </c>
      <c r="E13" s="6" t="s">
        <v>7</v>
      </c>
    </row>
    <row r="14" spans="1:8" x14ac:dyDescent="0.25">
      <c r="C14" s="6" t="s">
        <v>8</v>
      </c>
      <c r="D14" s="7" t="s">
        <v>6</v>
      </c>
      <c r="E14" s="6" t="s">
        <v>16</v>
      </c>
    </row>
    <row r="16" spans="1:8" ht="382.5" x14ac:dyDescent="0.25">
      <c r="A16" s="8" t="s">
        <v>17</v>
      </c>
      <c r="B16" s="8">
        <v>1</v>
      </c>
      <c r="C16" s="8" t="s">
        <v>18</v>
      </c>
      <c r="D16" s="9" t="s">
        <v>19</v>
      </c>
      <c r="E16" s="10" t="s">
        <v>20</v>
      </c>
      <c r="F16" s="11">
        <v>42.37</v>
      </c>
      <c r="G16" s="12">
        <v>281</v>
      </c>
      <c r="H16" s="13">
        <f>ROUND(ROUND(F16,2)*ROUND(G16,3),2)</f>
        <v>11905.97</v>
      </c>
    </row>
    <row r="17" spans="1:8" x14ac:dyDescent="0.25">
      <c r="A17" s="8" t="s">
        <v>17</v>
      </c>
      <c r="B17" s="8">
        <v>2</v>
      </c>
      <c r="C17" s="8" t="s">
        <v>21</v>
      </c>
      <c r="D17" s="9" t="s">
        <v>19</v>
      </c>
      <c r="E17" s="8" t="s">
        <v>22</v>
      </c>
      <c r="F17" s="11">
        <v>16.53</v>
      </c>
      <c r="G17" s="12">
        <v>175</v>
      </c>
      <c r="H17" s="13">
        <f>ROUND(ROUND(F17,2)*ROUND(G17,3),2)</f>
        <v>2892.75</v>
      </c>
    </row>
    <row r="18" spans="1:8" x14ac:dyDescent="0.25">
      <c r="A18" s="8" t="s">
        <v>17</v>
      </c>
      <c r="B18" s="8">
        <v>3</v>
      </c>
      <c r="C18" s="8" t="s">
        <v>23</v>
      </c>
      <c r="D18" s="9" t="s">
        <v>19</v>
      </c>
      <c r="E18" s="8" t="s">
        <v>24</v>
      </c>
      <c r="F18" s="11">
        <v>35.79</v>
      </c>
      <c r="G18" s="12">
        <v>40</v>
      </c>
      <c r="H18" s="13">
        <f>ROUND(ROUND(F18,2)*ROUND(G18,3),2)</f>
        <v>1431.6</v>
      </c>
    </row>
    <row r="19" spans="1:8" x14ac:dyDescent="0.25">
      <c r="A19" s="8" t="s">
        <v>17</v>
      </c>
      <c r="B19" s="8">
        <v>4</v>
      </c>
      <c r="C19" s="8" t="s">
        <v>25</v>
      </c>
      <c r="D19" s="9" t="s">
        <v>26</v>
      </c>
      <c r="E19" s="8" t="s">
        <v>27</v>
      </c>
      <c r="F19" s="11">
        <v>1.54</v>
      </c>
      <c r="G19" s="12">
        <v>96</v>
      </c>
      <c r="H19" s="13">
        <f>ROUND(ROUND(F19,2)*ROUND(G19,3),2)</f>
        <v>147.84</v>
      </c>
    </row>
    <row r="20" spans="1:8" ht="281.25" x14ac:dyDescent="0.25">
      <c r="A20" s="8" t="s">
        <v>17</v>
      </c>
      <c r="B20" s="8">
        <v>5</v>
      </c>
      <c r="C20" s="8" t="s">
        <v>28</v>
      </c>
      <c r="D20" s="9" t="s">
        <v>19</v>
      </c>
      <c r="E20" s="10" t="s">
        <v>29</v>
      </c>
      <c r="F20" s="11">
        <v>35.85</v>
      </c>
      <c r="G20" s="12">
        <v>165</v>
      </c>
      <c r="H20" s="13">
        <f>ROUND(ROUND(F20,2)*ROUND(G20,3),2)</f>
        <v>5915.25</v>
      </c>
    </row>
    <row r="21" spans="1:8" x14ac:dyDescent="0.25">
      <c r="E21" s="6" t="s">
        <v>15</v>
      </c>
      <c r="F21" s="6"/>
      <c r="G21" s="6"/>
      <c r="H21" s="14">
        <f>SUM(H16:H20)</f>
        <v>22293.41</v>
      </c>
    </row>
    <row r="23" spans="1:8" x14ac:dyDescent="0.25">
      <c r="C23" s="6" t="s">
        <v>5</v>
      </c>
      <c r="D23" s="7" t="s">
        <v>6</v>
      </c>
      <c r="E23" s="6" t="s">
        <v>7</v>
      </c>
    </row>
    <row r="24" spans="1:8" x14ac:dyDescent="0.25">
      <c r="C24" s="6" t="s">
        <v>8</v>
      </c>
      <c r="D24" s="7" t="s">
        <v>30</v>
      </c>
      <c r="E24" s="6" t="s">
        <v>31</v>
      </c>
    </row>
    <row r="26" spans="1:8" x14ac:dyDescent="0.25">
      <c r="A26" s="8" t="s">
        <v>32</v>
      </c>
      <c r="B26" s="8">
        <v>1</v>
      </c>
      <c r="C26" s="8" t="s">
        <v>33</v>
      </c>
      <c r="D26" s="9" t="s">
        <v>19</v>
      </c>
      <c r="E26" s="8" t="s">
        <v>34</v>
      </c>
      <c r="F26" s="11">
        <v>35.630000000000003</v>
      </c>
      <c r="G26" s="12">
        <v>162</v>
      </c>
      <c r="H26" s="13">
        <f>ROUND(ROUND(F26,2)*ROUND(G26,3),2)</f>
        <v>5772.06</v>
      </c>
    </row>
    <row r="27" spans="1:8" x14ac:dyDescent="0.25">
      <c r="A27" s="8" t="s">
        <v>32</v>
      </c>
      <c r="B27" s="8">
        <v>2</v>
      </c>
      <c r="C27" s="8" t="s">
        <v>35</v>
      </c>
      <c r="D27" s="9" t="s">
        <v>19</v>
      </c>
      <c r="E27" s="8" t="s">
        <v>36</v>
      </c>
      <c r="F27" s="11">
        <v>219.25</v>
      </c>
      <c r="G27" s="12">
        <v>2</v>
      </c>
      <c r="H27" s="13">
        <f>ROUND(ROUND(F27,2)*ROUND(G27,3),2)</f>
        <v>438.5</v>
      </c>
    </row>
    <row r="28" spans="1:8" x14ac:dyDescent="0.25">
      <c r="A28" s="8" t="s">
        <v>32</v>
      </c>
      <c r="B28" s="8">
        <v>3</v>
      </c>
      <c r="C28" s="8" t="s">
        <v>37</v>
      </c>
      <c r="D28" s="9" t="s">
        <v>19</v>
      </c>
      <c r="E28" s="8" t="s">
        <v>38</v>
      </c>
      <c r="F28" s="11">
        <v>192.08</v>
      </c>
      <c r="G28" s="12">
        <v>3</v>
      </c>
      <c r="H28" s="13">
        <f>ROUND(ROUND(F28,2)*ROUND(G28,3),2)</f>
        <v>576.24</v>
      </c>
    </row>
    <row r="29" spans="1:8" x14ac:dyDescent="0.25">
      <c r="A29" s="8" t="s">
        <v>32</v>
      </c>
      <c r="B29" s="8">
        <v>4</v>
      </c>
      <c r="C29" s="8" t="s">
        <v>39</v>
      </c>
      <c r="D29" s="9" t="s">
        <v>19</v>
      </c>
      <c r="E29" s="8" t="s">
        <v>40</v>
      </c>
      <c r="F29" s="11">
        <v>3.05</v>
      </c>
      <c r="G29" s="12">
        <v>50</v>
      </c>
      <c r="H29" s="13">
        <f>ROUND(ROUND(F29,2)*ROUND(G29,3),2)</f>
        <v>152.5</v>
      </c>
    </row>
    <row r="30" spans="1:8" x14ac:dyDescent="0.25">
      <c r="A30" s="8" t="s">
        <v>32</v>
      </c>
      <c r="B30" s="8">
        <v>5</v>
      </c>
      <c r="C30" s="8" t="s">
        <v>41</v>
      </c>
      <c r="D30" s="9" t="s">
        <v>13</v>
      </c>
      <c r="E30" s="8" t="s">
        <v>42</v>
      </c>
      <c r="F30" s="11">
        <v>1500</v>
      </c>
      <c r="G30" s="12">
        <v>1</v>
      </c>
      <c r="H30" s="13">
        <f>ROUND(ROUND(F30,2)*ROUND(G30,3),2)</f>
        <v>1500</v>
      </c>
    </row>
    <row r="31" spans="1:8" x14ac:dyDescent="0.25">
      <c r="E31" s="6" t="s">
        <v>15</v>
      </c>
      <c r="F31" s="6"/>
      <c r="G31" s="6"/>
      <c r="H31" s="14">
        <f>SUM(H26:H30)</f>
        <v>8439.2999999999993</v>
      </c>
    </row>
    <row r="33" spans="1:8" x14ac:dyDescent="0.25">
      <c r="C33" s="6" t="s">
        <v>5</v>
      </c>
      <c r="D33" s="7" t="s">
        <v>6</v>
      </c>
      <c r="E33" s="6" t="s">
        <v>7</v>
      </c>
    </row>
    <row r="34" spans="1:8" x14ac:dyDescent="0.25">
      <c r="C34" s="6" t="s">
        <v>8</v>
      </c>
      <c r="D34" s="7" t="s">
        <v>43</v>
      </c>
      <c r="E34" s="6" t="s">
        <v>44</v>
      </c>
    </row>
    <row r="35" spans="1:8" x14ac:dyDescent="0.25">
      <c r="C35" s="6" t="s">
        <v>45</v>
      </c>
      <c r="D35" s="7" t="s">
        <v>46</v>
      </c>
      <c r="E35" s="6" t="s">
        <v>47</v>
      </c>
    </row>
    <row r="37" spans="1:8" x14ac:dyDescent="0.25">
      <c r="A37" s="8" t="s">
        <v>48</v>
      </c>
      <c r="B37" s="8">
        <v>1</v>
      </c>
      <c r="C37" s="8" t="s">
        <v>49</v>
      </c>
      <c r="D37" s="9" t="s">
        <v>19</v>
      </c>
      <c r="E37" s="8" t="s">
        <v>50</v>
      </c>
      <c r="F37" s="11">
        <v>57.69</v>
      </c>
      <c r="G37" s="12">
        <v>857.15</v>
      </c>
      <c r="H37" s="13">
        <f t="shared" ref="H37:H44" si="0">ROUND(ROUND(F37,2)*ROUND(G37,3),2)</f>
        <v>49448.98</v>
      </c>
    </row>
    <row r="38" spans="1:8" x14ac:dyDescent="0.25">
      <c r="A38" s="8" t="s">
        <v>48</v>
      </c>
      <c r="B38" s="8">
        <v>2</v>
      </c>
      <c r="C38" s="8" t="s">
        <v>51</v>
      </c>
      <c r="D38" s="9" t="s">
        <v>19</v>
      </c>
      <c r="E38" s="8" t="s">
        <v>52</v>
      </c>
      <c r="F38" s="11">
        <v>79.87</v>
      </c>
      <c r="G38" s="12">
        <v>112</v>
      </c>
      <c r="H38" s="13">
        <f t="shared" si="0"/>
        <v>8945.44</v>
      </c>
    </row>
    <row r="39" spans="1:8" x14ac:dyDescent="0.25">
      <c r="A39" s="8" t="s">
        <v>48</v>
      </c>
      <c r="B39" s="8">
        <v>3</v>
      </c>
      <c r="C39" s="8" t="s">
        <v>53</v>
      </c>
      <c r="D39" s="9" t="s">
        <v>19</v>
      </c>
      <c r="E39" s="8" t="s">
        <v>54</v>
      </c>
      <c r="F39" s="11">
        <v>79.87</v>
      </c>
      <c r="G39" s="12">
        <v>102.2</v>
      </c>
      <c r="H39" s="13">
        <f t="shared" si="0"/>
        <v>8162.71</v>
      </c>
    </row>
    <row r="40" spans="1:8" x14ac:dyDescent="0.25">
      <c r="A40" s="8" t="s">
        <v>48</v>
      </c>
      <c r="B40" s="8">
        <v>4</v>
      </c>
      <c r="C40" s="8" t="s">
        <v>55</v>
      </c>
      <c r="D40" s="9" t="s">
        <v>19</v>
      </c>
      <c r="E40" s="8" t="s">
        <v>56</v>
      </c>
      <c r="F40" s="11">
        <v>84.41</v>
      </c>
      <c r="G40" s="12">
        <v>44.8</v>
      </c>
      <c r="H40" s="13">
        <f t="shared" si="0"/>
        <v>3781.57</v>
      </c>
    </row>
    <row r="41" spans="1:8" x14ac:dyDescent="0.25">
      <c r="A41" s="8" t="s">
        <v>48</v>
      </c>
      <c r="B41" s="8">
        <v>5</v>
      </c>
      <c r="C41" s="8" t="s">
        <v>57</v>
      </c>
      <c r="D41" s="9" t="s">
        <v>19</v>
      </c>
      <c r="E41" s="8" t="s">
        <v>58</v>
      </c>
      <c r="F41" s="11">
        <v>45.84</v>
      </c>
      <c r="G41" s="12">
        <v>127.08499999999999</v>
      </c>
      <c r="H41" s="13">
        <f t="shared" si="0"/>
        <v>5825.58</v>
      </c>
    </row>
    <row r="42" spans="1:8" x14ac:dyDescent="0.25">
      <c r="A42" s="8" t="s">
        <v>48</v>
      </c>
      <c r="B42" s="8">
        <v>6</v>
      </c>
      <c r="C42" s="8" t="s">
        <v>59</v>
      </c>
      <c r="D42" s="9" t="s">
        <v>19</v>
      </c>
      <c r="E42" s="8" t="s">
        <v>60</v>
      </c>
      <c r="F42" s="11">
        <v>55.87</v>
      </c>
      <c r="G42" s="12">
        <v>59.78</v>
      </c>
      <c r="H42" s="13">
        <f t="shared" si="0"/>
        <v>3339.91</v>
      </c>
    </row>
    <row r="43" spans="1:8" x14ac:dyDescent="0.25">
      <c r="A43" s="8" t="s">
        <v>48</v>
      </c>
      <c r="B43" s="8">
        <v>7</v>
      </c>
      <c r="C43" s="8" t="s">
        <v>61</v>
      </c>
      <c r="D43" s="9" t="s">
        <v>62</v>
      </c>
      <c r="E43" s="8" t="s">
        <v>63</v>
      </c>
      <c r="F43" s="11">
        <v>15</v>
      </c>
      <c r="G43" s="12">
        <v>15</v>
      </c>
      <c r="H43" s="13">
        <f t="shared" si="0"/>
        <v>225</v>
      </c>
    </row>
    <row r="44" spans="1:8" x14ac:dyDescent="0.25">
      <c r="A44" s="8" t="s">
        <v>48</v>
      </c>
      <c r="B44" s="8">
        <v>8</v>
      </c>
      <c r="C44" s="8" t="s">
        <v>64</v>
      </c>
      <c r="D44" s="9" t="s">
        <v>65</v>
      </c>
      <c r="E44" s="8" t="s">
        <v>66</v>
      </c>
      <c r="F44" s="11">
        <v>242.97</v>
      </c>
      <c r="G44" s="12">
        <v>2</v>
      </c>
      <c r="H44" s="13">
        <f t="shared" si="0"/>
        <v>485.94</v>
      </c>
    </row>
    <row r="45" spans="1:8" x14ac:dyDescent="0.25">
      <c r="E45" s="6" t="s">
        <v>15</v>
      </c>
      <c r="F45" s="6"/>
      <c r="G45" s="6"/>
      <c r="H45" s="14">
        <f>SUM(H37:H44)</f>
        <v>80215.130000000019</v>
      </c>
    </row>
    <row r="47" spans="1:8" x14ac:dyDescent="0.25">
      <c r="C47" s="6" t="s">
        <v>5</v>
      </c>
      <c r="D47" s="7" t="s">
        <v>6</v>
      </c>
      <c r="E47" s="6" t="s">
        <v>7</v>
      </c>
    </row>
    <row r="48" spans="1:8" x14ac:dyDescent="0.25">
      <c r="C48" s="6" t="s">
        <v>8</v>
      </c>
      <c r="D48" s="7" t="s">
        <v>43</v>
      </c>
      <c r="E48" s="6" t="s">
        <v>44</v>
      </c>
    </row>
    <row r="49" spans="1:8" x14ac:dyDescent="0.25">
      <c r="C49" s="6" t="s">
        <v>45</v>
      </c>
      <c r="D49" s="7" t="s">
        <v>67</v>
      </c>
      <c r="E49" s="6" t="s">
        <v>68</v>
      </c>
    </row>
    <row r="51" spans="1:8" ht="191.25" x14ac:dyDescent="0.25">
      <c r="A51" s="8" t="s">
        <v>69</v>
      </c>
      <c r="B51" s="8">
        <v>1</v>
      </c>
      <c r="C51" s="8" t="s">
        <v>70</v>
      </c>
      <c r="D51" s="9" t="s">
        <v>71</v>
      </c>
      <c r="E51" s="10" t="s">
        <v>72</v>
      </c>
      <c r="F51" s="11">
        <v>0</v>
      </c>
      <c r="G51" s="12">
        <v>0</v>
      </c>
      <c r="H51" s="13">
        <f t="shared" ref="H51:H60" si="1">ROUND(ROUND(F51,2)*ROUND(G51,3),2)</f>
        <v>0</v>
      </c>
    </row>
    <row r="52" spans="1:8" ht="270" x14ac:dyDescent="0.25">
      <c r="A52" s="8" t="s">
        <v>69</v>
      </c>
      <c r="B52" s="8">
        <v>2</v>
      </c>
      <c r="C52" s="8" t="s">
        <v>73</v>
      </c>
      <c r="D52" s="9" t="s">
        <v>74</v>
      </c>
      <c r="E52" s="10" t="s">
        <v>75</v>
      </c>
      <c r="F52" s="11">
        <v>947.33</v>
      </c>
      <c r="G52" s="12">
        <v>1</v>
      </c>
      <c r="H52" s="13">
        <f t="shared" si="1"/>
        <v>947.33</v>
      </c>
    </row>
    <row r="53" spans="1:8" ht="258.75" x14ac:dyDescent="0.25">
      <c r="A53" s="8" t="s">
        <v>69</v>
      </c>
      <c r="B53" s="8">
        <v>3</v>
      </c>
      <c r="C53" s="8" t="s">
        <v>76</v>
      </c>
      <c r="D53" s="9" t="s">
        <v>74</v>
      </c>
      <c r="E53" s="10" t="s">
        <v>77</v>
      </c>
      <c r="F53" s="11">
        <v>680</v>
      </c>
      <c r="G53" s="12">
        <v>4</v>
      </c>
      <c r="H53" s="13">
        <f t="shared" si="1"/>
        <v>2720</v>
      </c>
    </row>
    <row r="54" spans="1:8" ht="258.75" x14ac:dyDescent="0.25">
      <c r="A54" s="8" t="s">
        <v>69</v>
      </c>
      <c r="B54" s="8">
        <v>4</v>
      </c>
      <c r="C54" s="8" t="s">
        <v>78</v>
      </c>
      <c r="D54" s="9" t="s">
        <v>74</v>
      </c>
      <c r="E54" s="10" t="s">
        <v>79</v>
      </c>
      <c r="F54" s="11">
        <v>650</v>
      </c>
      <c r="G54" s="12">
        <v>4</v>
      </c>
      <c r="H54" s="13">
        <f t="shared" si="1"/>
        <v>2600</v>
      </c>
    </row>
    <row r="55" spans="1:8" ht="258.75" x14ac:dyDescent="0.25">
      <c r="A55" s="8" t="s">
        <v>69</v>
      </c>
      <c r="B55" s="8">
        <v>5</v>
      </c>
      <c r="C55" s="8" t="s">
        <v>80</v>
      </c>
      <c r="D55" s="9" t="s">
        <v>74</v>
      </c>
      <c r="E55" s="10" t="s">
        <v>81</v>
      </c>
      <c r="F55" s="11">
        <v>650</v>
      </c>
      <c r="G55" s="12">
        <v>1</v>
      </c>
      <c r="H55" s="13">
        <f t="shared" si="1"/>
        <v>650</v>
      </c>
    </row>
    <row r="56" spans="1:8" ht="180" x14ac:dyDescent="0.25">
      <c r="A56" s="8" t="s">
        <v>69</v>
      </c>
      <c r="B56" s="8">
        <v>6</v>
      </c>
      <c r="C56" s="8" t="s">
        <v>82</v>
      </c>
      <c r="D56" s="9" t="s">
        <v>65</v>
      </c>
      <c r="E56" s="10" t="s">
        <v>83</v>
      </c>
      <c r="F56" s="11">
        <v>2418.35</v>
      </c>
      <c r="G56" s="12">
        <v>2</v>
      </c>
      <c r="H56" s="13">
        <f t="shared" si="1"/>
        <v>4836.7</v>
      </c>
    </row>
    <row r="57" spans="1:8" x14ac:dyDescent="0.25">
      <c r="A57" s="8" t="s">
        <v>69</v>
      </c>
      <c r="B57" s="8">
        <v>7</v>
      </c>
      <c r="C57" s="8" t="s">
        <v>84</v>
      </c>
      <c r="D57" s="9" t="s">
        <v>85</v>
      </c>
      <c r="E57" s="8" t="s">
        <v>86</v>
      </c>
      <c r="F57" s="11">
        <v>50.53</v>
      </c>
      <c r="G57" s="12">
        <v>6</v>
      </c>
      <c r="H57" s="13">
        <f t="shared" si="1"/>
        <v>303.18</v>
      </c>
    </row>
    <row r="58" spans="1:8" x14ac:dyDescent="0.25">
      <c r="A58" s="8" t="s">
        <v>69</v>
      </c>
      <c r="B58" s="8">
        <v>8</v>
      </c>
      <c r="C58" s="8" t="s">
        <v>87</v>
      </c>
      <c r="D58" s="9" t="s">
        <v>19</v>
      </c>
      <c r="E58" s="8" t="s">
        <v>88</v>
      </c>
      <c r="F58" s="11">
        <v>267.48</v>
      </c>
      <c r="G58" s="12">
        <v>6</v>
      </c>
      <c r="H58" s="13">
        <f t="shared" si="1"/>
        <v>1604.88</v>
      </c>
    </row>
    <row r="59" spans="1:8" ht="202.5" x14ac:dyDescent="0.25">
      <c r="A59" s="8" t="s">
        <v>69</v>
      </c>
      <c r="B59" s="8">
        <v>9</v>
      </c>
      <c r="C59" s="8" t="s">
        <v>89</v>
      </c>
      <c r="D59" s="9" t="s">
        <v>62</v>
      </c>
      <c r="E59" s="10" t="s">
        <v>90</v>
      </c>
      <c r="F59" s="11">
        <v>2061.84</v>
      </c>
      <c r="G59" s="12">
        <v>1</v>
      </c>
      <c r="H59" s="13">
        <f t="shared" si="1"/>
        <v>2061.84</v>
      </c>
    </row>
    <row r="60" spans="1:8" x14ac:dyDescent="0.25">
      <c r="A60" s="8" t="s">
        <v>69</v>
      </c>
      <c r="B60" s="8">
        <v>10</v>
      </c>
      <c r="C60" s="8" t="s">
        <v>91</v>
      </c>
      <c r="D60" s="9" t="s">
        <v>62</v>
      </c>
      <c r="E60" s="8" t="s">
        <v>92</v>
      </c>
      <c r="F60" s="11">
        <v>850</v>
      </c>
      <c r="G60" s="12">
        <v>1</v>
      </c>
      <c r="H60" s="13">
        <f t="shared" si="1"/>
        <v>850</v>
      </c>
    </row>
    <row r="61" spans="1:8" x14ac:dyDescent="0.25">
      <c r="E61" s="6" t="s">
        <v>15</v>
      </c>
      <c r="F61" s="6"/>
      <c r="G61" s="6"/>
      <c r="H61" s="14">
        <f>SUM(H51:H60)</f>
        <v>16573.93</v>
      </c>
    </row>
    <row r="63" spans="1:8" x14ac:dyDescent="0.25">
      <c r="C63" s="6" t="s">
        <v>5</v>
      </c>
      <c r="D63" s="7" t="s">
        <v>6</v>
      </c>
      <c r="E63" s="6" t="s">
        <v>7</v>
      </c>
    </row>
    <row r="64" spans="1:8" x14ac:dyDescent="0.25">
      <c r="C64" s="6" t="s">
        <v>8</v>
      </c>
      <c r="D64" s="7" t="s">
        <v>93</v>
      </c>
      <c r="E64" s="6" t="s">
        <v>94</v>
      </c>
    </row>
    <row r="65" spans="1:8" x14ac:dyDescent="0.25">
      <c r="C65" s="6" t="s">
        <v>45</v>
      </c>
      <c r="D65" s="7" t="s">
        <v>95</v>
      </c>
      <c r="E65" s="6" t="s">
        <v>96</v>
      </c>
    </row>
    <row r="67" spans="1:8" x14ac:dyDescent="0.25">
      <c r="A67" s="8" t="s">
        <v>97</v>
      </c>
      <c r="B67" s="8">
        <v>1</v>
      </c>
      <c r="C67" s="8" t="s">
        <v>98</v>
      </c>
      <c r="D67" s="9" t="s">
        <v>19</v>
      </c>
      <c r="E67" s="8" t="s">
        <v>99</v>
      </c>
      <c r="F67" s="11">
        <v>60.08</v>
      </c>
      <c r="G67" s="12">
        <v>40</v>
      </c>
      <c r="H67" s="13">
        <f t="shared" ref="H67:H72" si="2">ROUND(ROUND(F67,2)*ROUND(G67,3),2)</f>
        <v>2403.1999999999998</v>
      </c>
    </row>
    <row r="68" spans="1:8" x14ac:dyDescent="0.25">
      <c r="A68" s="8" t="s">
        <v>97</v>
      </c>
      <c r="B68" s="8">
        <v>2</v>
      </c>
      <c r="C68" s="8" t="s">
        <v>100</v>
      </c>
      <c r="D68" s="9" t="s">
        <v>19</v>
      </c>
      <c r="E68" s="8" t="s">
        <v>101</v>
      </c>
      <c r="F68" s="11">
        <v>12.85</v>
      </c>
      <c r="G68" s="12">
        <v>150</v>
      </c>
      <c r="H68" s="13">
        <f t="shared" si="2"/>
        <v>1927.5</v>
      </c>
    </row>
    <row r="69" spans="1:8" x14ac:dyDescent="0.25">
      <c r="A69" s="8" t="s">
        <v>97</v>
      </c>
      <c r="B69" s="8">
        <v>3</v>
      </c>
      <c r="C69" s="8" t="s">
        <v>102</v>
      </c>
      <c r="D69" s="9" t="s">
        <v>19</v>
      </c>
      <c r="E69" s="8" t="s">
        <v>103</v>
      </c>
      <c r="F69" s="11">
        <v>41.48</v>
      </c>
      <c r="G69" s="12">
        <v>275</v>
      </c>
      <c r="H69" s="13">
        <f t="shared" si="2"/>
        <v>11407</v>
      </c>
    </row>
    <row r="70" spans="1:8" x14ac:dyDescent="0.25">
      <c r="A70" s="8" t="s">
        <v>97</v>
      </c>
      <c r="B70" s="8">
        <v>4</v>
      </c>
      <c r="C70" s="8" t="s">
        <v>104</v>
      </c>
      <c r="D70" s="9" t="s">
        <v>26</v>
      </c>
      <c r="E70" s="8" t="s">
        <v>105</v>
      </c>
      <c r="F70" s="11">
        <v>12.87</v>
      </c>
      <c r="G70" s="12">
        <v>350</v>
      </c>
      <c r="H70" s="13">
        <f t="shared" si="2"/>
        <v>4504.5</v>
      </c>
    </row>
    <row r="71" spans="1:8" x14ac:dyDescent="0.25">
      <c r="A71" s="8" t="s">
        <v>97</v>
      </c>
      <c r="B71" s="8">
        <v>5</v>
      </c>
      <c r="C71" s="8" t="s">
        <v>106</v>
      </c>
      <c r="D71" s="9" t="s">
        <v>19</v>
      </c>
      <c r="E71" s="8" t="s">
        <v>107</v>
      </c>
      <c r="F71" s="11">
        <v>9.33</v>
      </c>
      <c r="G71" s="12">
        <v>183.95</v>
      </c>
      <c r="H71" s="13">
        <f t="shared" si="2"/>
        <v>1716.25</v>
      </c>
    </row>
    <row r="72" spans="1:8" x14ac:dyDescent="0.25">
      <c r="A72" s="8" t="s">
        <v>97</v>
      </c>
      <c r="B72" s="8">
        <v>6</v>
      </c>
      <c r="C72" s="8" t="s">
        <v>108</v>
      </c>
      <c r="D72" s="9" t="s">
        <v>19</v>
      </c>
      <c r="E72" s="8" t="s">
        <v>109</v>
      </c>
      <c r="F72" s="11">
        <v>30.04</v>
      </c>
      <c r="G72" s="12">
        <v>50</v>
      </c>
      <c r="H72" s="13">
        <f t="shared" si="2"/>
        <v>1502</v>
      </c>
    </row>
    <row r="73" spans="1:8" x14ac:dyDescent="0.25">
      <c r="E73" s="6" t="s">
        <v>15</v>
      </c>
      <c r="F73" s="6"/>
      <c r="G73" s="6"/>
      <c r="H73" s="14">
        <f>SUM(H67:H72)</f>
        <v>23460.45</v>
      </c>
    </row>
    <row r="75" spans="1:8" x14ac:dyDescent="0.25">
      <c r="C75" s="6" t="s">
        <v>5</v>
      </c>
      <c r="D75" s="7" t="s">
        <v>6</v>
      </c>
      <c r="E75" s="6" t="s">
        <v>7</v>
      </c>
    </row>
    <row r="76" spans="1:8" x14ac:dyDescent="0.25">
      <c r="C76" s="6" t="s">
        <v>8</v>
      </c>
      <c r="D76" s="7" t="s">
        <v>93</v>
      </c>
      <c r="E76" s="6" t="s">
        <v>94</v>
      </c>
    </row>
    <row r="77" spans="1:8" x14ac:dyDescent="0.25">
      <c r="C77" s="6" t="s">
        <v>45</v>
      </c>
      <c r="D77" s="7" t="s">
        <v>110</v>
      </c>
      <c r="E77" s="6" t="s">
        <v>111</v>
      </c>
    </row>
    <row r="79" spans="1:8" x14ac:dyDescent="0.25">
      <c r="A79" s="8" t="s">
        <v>112</v>
      </c>
      <c r="B79" s="8">
        <v>1</v>
      </c>
      <c r="C79" s="8" t="s">
        <v>113</v>
      </c>
      <c r="D79" s="9" t="s">
        <v>19</v>
      </c>
      <c r="E79" s="8" t="s">
        <v>114</v>
      </c>
      <c r="F79" s="11">
        <v>4.53</v>
      </c>
      <c r="G79" s="12">
        <v>575</v>
      </c>
      <c r="H79" s="13">
        <f>ROUND(ROUND(F79,2)*ROUND(G79,3),2)</f>
        <v>2604.75</v>
      </c>
    </row>
    <row r="80" spans="1:8" x14ac:dyDescent="0.25">
      <c r="A80" s="8" t="s">
        <v>112</v>
      </c>
      <c r="B80" s="8">
        <v>2</v>
      </c>
      <c r="C80" s="8" t="s">
        <v>115</v>
      </c>
      <c r="D80" s="9" t="s">
        <v>19</v>
      </c>
      <c r="E80" s="8" t="s">
        <v>116</v>
      </c>
      <c r="F80" s="11">
        <v>55.41</v>
      </c>
      <c r="G80" s="12">
        <v>127.5</v>
      </c>
      <c r="H80" s="13">
        <f>ROUND(ROUND(F80,2)*ROUND(G80,3),2)</f>
        <v>7064.78</v>
      </c>
    </row>
    <row r="81" spans="1:8" x14ac:dyDescent="0.25">
      <c r="E81" s="6" t="s">
        <v>15</v>
      </c>
      <c r="F81" s="6"/>
      <c r="G81" s="6"/>
      <c r="H81" s="14">
        <f>SUM(H79:H80)</f>
        <v>9669.5299999999988</v>
      </c>
    </row>
    <row r="83" spans="1:8" x14ac:dyDescent="0.25">
      <c r="C83" s="6" t="s">
        <v>5</v>
      </c>
      <c r="D83" s="7" t="s">
        <v>6</v>
      </c>
      <c r="E83" s="6" t="s">
        <v>7</v>
      </c>
    </row>
    <row r="84" spans="1:8" x14ac:dyDescent="0.25">
      <c r="C84" s="6" t="s">
        <v>8</v>
      </c>
      <c r="D84" s="7" t="s">
        <v>93</v>
      </c>
      <c r="E84" s="6" t="s">
        <v>94</v>
      </c>
    </row>
    <row r="85" spans="1:8" x14ac:dyDescent="0.25">
      <c r="C85" s="6" t="s">
        <v>45</v>
      </c>
      <c r="D85" s="7" t="s">
        <v>117</v>
      </c>
      <c r="E85" s="6" t="s">
        <v>118</v>
      </c>
    </row>
    <row r="87" spans="1:8" x14ac:dyDescent="0.25">
      <c r="A87" s="8" t="s">
        <v>119</v>
      </c>
      <c r="B87" s="8">
        <v>1</v>
      </c>
      <c r="C87" s="8" t="s">
        <v>120</v>
      </c>
      <c r="D87" s="9" t="s">
        <v>19</v>
      </c>
      <c r="E87" s="8" t="s">
        <v>121</v>
      </c>
      <c r="F87" s="11">
        <v>31.2</v>
      </c>
      <c r="G87" s="12">
        <v>37</v>
      </c>
      <c r="H87" s="13">
        <f t="shared" ref="H87:H94" si="3">ROUND(ROUND(F87,2)*ROUND(G87,3),2)</f>
        <v>1154.4000000000001</v>
      </c>
    </row>
    <row r="88" spans="1:8" ht="67.5" x14ac:dyDescent="0.25">
      <c r="A88" s="8" t="s">
        <v>119</v>
      </c>
      <c r="B88" s="8">
        <v>2</v>
      </c>
      <c r="C88" s="8" t="s">
        <v>122</v>
      </c>
      <c r="D88" s="9" t="s">
        <v>19</v>
      </c>
      <c r="E88" s="10" t="s">
        <v>123</v>
      </c>
      <c r="F88" s="11">
        <v>40.19</v>
      </c>
      <c r="G88" s="12">
        <v>21</v>
      </c>
      <c r="H88" s="13">
        <f t="shared" si="3"/>
        <v>843.99</v>
      </c>
    </row>
    <row r="89" spans="1:8" x14ac:dyDescent="0.25">
      <c r="A89" s="8" t="s">
        <v>119</v>
      </c>
      <c r="B89" s="8">
        <v>3</v>
      </c>
      <c r="C89" s="8" t="s">
        <v>124</v>
      </c>
      <c r="D89" s="9" t="s">
        <v>74</v>
      </c>
      <c r="E89" s="8" t="s">
        <v>125</v>
      </c>
      <c r="F89" s="11">
        <v>73.489999999999995</v>
      </c>
      <c r="G89" s="12">
        <v>5</v>
      </c>
      <c r="H89" s="13">
        <f t="shared" si="3"/>
        <v>367.45</v>
      </c>
    </row>
    <row r="90" spans="1:8" x14ac:dyDescent="0.25">
      <c r="A90" s="8" t="s">
        <v>119</v>
      </c>
      <c r="B90" s="8">
        <v>4</v>
      </c>
      <c r="C90" s="8" t="s">
        <v>126</v>
      </c>
      <c r="D90" s="9" t="s">
        <v>19</v>
      </c>
      <c r="E90" s="8" t="s">
        <v>127</v>
      </c>
      <c r="F90" s="11">
        <v>7.79</v>
      </c>
      <c r="G90" s="12">
        <v>262</v>
      </c>
      <c r="H90" s="13">
        <f t="shared" si="3"/>
        <v>2040.98</v>
      </c>
    </row>
    <row r="91" spans="1:8" x14ac:dyDescent="0.25">
      <c r="A91" s="8" t="s">
        <v>119</v>
      </c>
      <c r="B91" s="8">
        <v>5</v>
      </c>
      <c r="C91" s="8" t="s">
        <v>128</v>
      </c>
      <c r="D91" s="9" t="s">
        <v>19</v>
      </c>
      <c r="E91" s="8" t="s">
        <v>129</v>
      </c>
      <c r="F91" s="11">
        <v>37.159999999999997</v>
      </c>
      <c r="G91" s="12">
        <v>225</v>
      </c>
      <c r="H91" s="13">
        <f t="shared" si="3"/>
        <v>8361</v>
      </c>
    </row>
    <row r="92" spans="1:8" ht="409.5" x14ac:dyDescent="0.25">
      <c r="A92" s="8" t="s">
        <v>119</v>
      </c>
      <c r="B92" s="8">
        <v>6</v>
      </c>
      <c r="C92" s="8" t="s">
        <v>130</v>
      </c>
      <c r="D92" s="9" t="s">
        <v>19</v>
      </c>
      <c r="E92" s="10" t="s">
        <v>131</v>
      </c>
      <c r="F92" s="11">
        <v>38.590000000000003</v>
      </c>
      <c r="G92" s="12">
        <v>68</v>
      </c>
      <c r="H92" s="13">
        <f t="shared" si="3"/>
        <v>2624.12</v>
      </c>
    </row>
    <row r="93" spans="1:8" x14ac:dyDescent="0.25">
      <c r="A93" s="8" t="s">
        <v>119</v>
      </c>
      <c r="B93" s="8">
        <v>7</v>
      </c>
      <c r="C93" s="8" t="s">
        <v>132</v>
      </c>
      <c r="D93" s="9" t="s">
        <v>19</v>
      </c>
      <c r="E93" s="8" t="s">
        <v>133</v>
      </c>
      <c r="F93" s="11">
        <v>66.11</v>
      </c>
      <c r="G93" s="12">
        <v>121</v>
      </c>
      <c r="H93" s="13">
        <f t="shared" si="3"/>
        <v>7999.31</v>
      </c>
    </row>
    <row r="94" spans="1:8" x14ac:dyDescent="0.25">
      <c r="A94" s="8" t="s">
        <v>119</v>
      </c>
      <c r="B94" s="8">
        <v>8</v>
      </c>
      <c r="C94" s="8" t="s">
        <v>134</v>
      </c>
      <c r="D94" s="9" t="s">
        <v>19</v>
      </c>
      <c r="E94" s="8" t="s">
        <v>135</v>
      </c>
      <c r="F94" s="11">
        <v>67.17</v>
      </c>
      <c r="G94" s="12">
        <v>56</v>
      </c>
      <c r="H94" s="13">
        <f t="shared" si="3"/>
        <v>3761.52</v>
      </c>
    </row>
    <row r="95" spans="1:8" x14ac:dyDescent="0.25">
      <c r="E95" s="6" t="s">
        <v>15</v>
      </c>
      <c r="F95" s="6"/>
      <c r="G95" s="6"/>
      <c r="H95" s="14">
        <f>SUM(H87:H94)</f>
        <v>27152.77</v>
      </c>
    </row>
    <row r="97" spans="1:8" x14ac:dyDescent="0.25">
      <c r="C97" s="6" t="s">
        <v>5</v>
      </c>
      <c r="D97" s="7" t="s">
        <v>6</v>
      </c>
      <c r="E97" s="6" t="s">
        <v>7</v>
      </c>
    </row>
    <row r="98" spans="1:8" x14ac:dyDescent="0.25">
      <c r="C98" s="6" t="s">
        <v>8</v>
      </c>
      <c r="D98" s="7" t="s">
        <v>136</v>
      </c>
      <c r="E98" s="6" t="s">
        <v>137</v>
      </c>
    </row>
    <row r="100" spans="1:8" ht="101.25" x14ac:dyDescent="0.25">
      <c r="A100" s="8" t="s">
        <v>138</v>
      </c>
      <c r="B100" s="8">
        <v>1</v>
      </c>
      <c r="C100" s="8" t="s">
        <v>139</v>
      </c>
      <c r="D100" s="9" t="s">
        <v>19</v>
      </c>
      <c r="E100" s="10" t="s">
        <v>140</v>
      </c>
      <c r="F100" s="11">
        <v>125</v>
      </c>
      <c r="G100" s="12">
        <v>10.021000000000001</v>
      </c>
      <c r="H100" s="13">
        <f>ROUND(ROUND(F100,2)*ROUND(G100,3),2)</f>
        <v>1252.6300000000001</v>
      </c>
    </row>
    <row r="101" spans="1:8" ht="56.25" x14ac:dyDescent="0.25">
      <c r="A101" s="8" t="s">
        <v>138</v>
      </c>
      <c r="B101" s="8">
        <v>2</v>
      </c>
      <c r="C101" s="8" t="s">
        <v>141</v>
      </c>
      <c r="D101" s="9" t="s">
        <v>85</v>
      </c>
      <c r="E101" s="10" t="s">
        <v>142</v>
      </c>
      <c r="F101" s="11">
        <v>160.66999999999999</v>
      </c>
      <c r="G101" s="12">
        <v>3.3</v>
      </c>
      <c r="H101" s="13">
        <f>ROUND(ROUND(F101,2)*ROUND(G101,3),2)</f>
        <v>530.21</v>
      </c>
    </row>
    <row r="102" spans="1:8" ht="56.25" x14ac:dyDescent="0.25">
      <c r="A102" s="8" t="s">
        <v>138</v>
      </c>
      <c r="B102" s="8">
        <v>3</v>
      </c>
      <c r="C102" s="8" t="s">
        <v>143</v>
      </c>
      <c r="D102" s="9" t="s">
        <v>85</v>
      </c>
      <c r="E102" s="10" t="s">
        <v>144</v>
      </c>
      <c r="F102" s="11">
        <v>160.66999999999999</v>
      </c>
      <c r="G102" s="12">
        <v>1.5</v>
      </c>
      <c r="H102" s="13">
        <f>ROUND(ROUND(F102,2)*ROUND(G102,3),2)</f>
        <v>241.01</v>
      </c>
    </row>
    <row r="103" spans="1:8" ht="56.25" x14ac:dyDescent="0.25">
      <c r="A103" s="8" t="s">
        <v>138</v>
      </c>
      <c r="B103" s="8">
        <v>4</v>
      </c>
      <c r="C103" s="8" t="s">
        <v>145</v>
      </c>
      <c r="D103" s="9" t="s">
        <v>85</v>
      </c>
      <c r="E103" s="10" t="s">
        <v>146</v>
      </c>
      <c r="F103" s="11">
        <v>141.21</v>
      </c>
      <c r="G103" s="12">
        <v>2</v>
      </c>
      <c r="H103" s="13">
        <f>ROUND(ROUND(F103,2)*ROUND(G103,3),2)</f>
        <v>282.42</v>
      </c>
    </row>
    <row r="104" spans="1:8" x14ac:dyDescent="0.25">
      <c r="E104" s="6" t="s">
        <v>15</v>
      </c>
      <c r="F104" s="6"/>
      <c r="G104" s="6"/>
      <c r="H104" s="14">
        <f>SUM(H100:H103)</f>
        <v>2306.27</v>
      </c>
    </row>
    <row r="106" spans="1:8" x14ac:dyDescent="0.25">
      <c r="C106" s="6" t="s">
        <v>5</v>
      </c>
      <c r="D106" s="7" t="s">
        <v>6</v>
      </c>
      <c r="E106" s="6" t="s">
        <v>7</v>
      </c>
    </row>
    <row r="107" spans="1:8" x14ac:dyDescent="0.25">
      <c r="C107" s="6" t="s">
        <v>8</v>
      </c>
      <c r="D107" s="7" t="s">
        <v>147</v>
      </c>
      <c r="E107" s="6" t="s">
        <v>148</v>
      </c>
    </row>
    <row r="109" spans="1:8" x14ac:dyDescent="0.25">
      <c r="A109" s="8" t="s">
        <v>149</v>
      </c>
      <c r="B109" s="8">
        <v>1</v>
      </c>
      <c r="C109" s="8" t="s">
        <v>150</v>
      </c>
      <c r="D109" s="9" t="s">
        <v>19</v>
      </c>
      <c r="E109" s="8" t="s">
        <v>151</v>
      </c>
      <c r="F109" s="11">
        <v>93.91</v>
      </c>
      <c r="G109" s="12">
        <v>1.2</v>
      </c>
      <c r="H109" s="13">
        <f t="shared" ref="H109:H117" si="4">ROUND(ROUND(F109,2)*ROUND(G109,3),2)</f>
        <v>112.69</v>
      </c>
    </row>
    <row r="110" spans="1:8" x14ac:dyDescent="0.25">
      <c r="A110" s="8" t="s">
        <v>149</v>
      </c>
      <c r="B110" s="8">
        <v>2</v>
      </c>
      <c r="C110" s="8" t="s">
        <v>152</v>
      </c>
      <c r="D110" s="9" t="s">
        <v>74</v>
      </c>
      <c r="E110" s="8" t="s">
        <v>153</v>
      </c>
      <c r="F110" s="11">
        <v>111.07</v>
      </c>
      <c r="G110" s="12">
        <v>1</v>
      </c>
      <c r="H110" s="13">
        <f t="shared" si="4"/>
        <v>111.07</v>
      </c>
    </row>
    <row r="111" spans="1:8" x14ac:dyDescent="0.25">
      <c r="A111" s="8" t="s">
        <v>149</v>
      </c>
      <c r="B111" s="8">
        <v>3</v>
      </c>
      <c r="C111" s="8" t="s">
        <v>154</v>
      </c>
      <c r="D111" s="9" t="s">
        <v>74</v>
      </c>
      <c r="E111" s="8" t="s">
        <v>155</v>
      </c>
      <c r="F111" s="11">
        <v>112.46</v>
      </c>
      <c r="G111" s="12">
        <v>1</v>
      </c>
      <c r="H111" s="13">
        <f t="shared" si="4"/>
        <v>112.46</v>
      </c>
    </row>
    <row r="112" spans="1:8" x14ac:dyDescent="0.25">
      <c r="A112" s="8" t="s">
        <v>149</v>
      </c>
      <c r="B112" s="8">
        <v>4</v>
      </c>
      <c r="C112" s="8" t="s">
        <v>156</v>
      </c>
      <c r="D112" s="9" t="s">
        <v>74</v>
      </c>
      <c r="E112" s="8" t="s">
        <v>157</v>
      </c>
      <c r="F112" s="11">
        <v>161.93</v>
      </c>
      <c r="G112" s="12">
        <v>1</v>
      </c>
      <c r="H112" s="13">
        <f t="shared" si="4"/>
        <v>161.93</v>
      </c>
    </row>
    <row r="113" spans="1:8" x14ac:dyDescent="0.25">
      <c r="A113" s="8" t="s">
        <v>149</v>
      </c>
      <c r="B113" s="8">
        <v>5</v>
      </c>
      <c r="C113" s="8" t="s">
        <v>158</v>
      </c>
      <c r="D113" s="9" t="s">
        <v>74</v>
      </c>
      <c r="E113" s="8" t="s">
        <v>159</v>
      </c>
      <c r="F113" s="11">
        <v>76.209999999999994</v>
      </c>
      <c r="G113" s="12">
        <v>1</v>
      </c>
      <c r="H113" s="13">
        <f t="shared" si="4"/>
        <v>76.209999999999994</v>
      </c>
    </row>
    <row r="114" spans="1:8" x14ac:dyDescent="0.25">
      <c r="A114" s="8" t="s">
        <v>149</v>
      </c>
      <c r="B114" s="8">
        <v>6</v>
      </c>
      <c r="C114" s="8" t="s">
        <v>160</v>
      </c>
      <c r="D114" s="9" t="s">
        <v>74</v>
      </c>
      <c r="E114" s="8" t="s">
        <v>161</v>
      </c>
      <c r="F114" s="11">
        <v>30.92</v>
      </c>
      <c r="G114" s="12">
        <v>1</v>
      </c>
      <c r="H114" s="13">
        <f t="shared" si="4"/>
        <v>30.92</v>
      </c>
    </row>
    <row r="115" spans="1:8" x14ac:dyDescent="0.25">
      <c r="A115" s="8" t="s">
        <v>149</v>
      </c>
      <c r="B115" s="8">
        <v>7</v>
      </c>
      <c r="C115" s="8" t="s">
        <v>162</v>
      </c>
      <c r="D115" s="9" t="s">
        <v>74</v>
      </c>
      <c r="E115" s="8" t="s">
        <v>163</v>
      </c>
      <c r="F115" s="11">
        <v>311.26</v>
      </c>
      <c r="G115" s="12">
        <v>1</v>
      </c>
      <c r="H115" s="13">
        <f t="shared" si="4"/>
        <v>311.26</v>
      </c>
    </row>
    <row r="116" spans="1:8" ht="90" x14ac:dyDescent="0.25">
      <c r="A116" s="8" t="s">
        <v>149</v>
      </c>
      <c r="B116" s="8">
        <v>8</v>
      </c>
      <c r="C116" s="8" t="s">
        <v>164</v>
      </c>
      <c r="D116" s="9" t="s">
        <v>65</v>
      </c>
      <c r="E116" s="10" t="s">
        <v>165</v>
      </c>
      <c r="F116" s="11">
        <v>450.62</v>
      </c>
      <c r="G116" s="12">
        <v>1</v>
      </c>
      <c r="H116" s="13">
        <f t="shared" si="4"/>
        <v>450.62</v>
      </c>
    </row>
    <row r="117" spans="1:8" ht="101.25" x14ac:dyDescent="0.25">
      <c r="A117" s="8" t="s">
        <v>149</v>
      </c>
      <c r="B117" s="8">
        <v>9</v>
      </c>
      <c r="C117" s="8" t="s">
        <v>166</v>
      </c>
      <c r="D117" s="9" t="s">
        <v>65</v>
      </c>
      <c r="E117" s="10" t="s">
        <v>167</v>
      </c>
      <c r="F117" s="11">
        <v>425.59</v>
      </c>
      <c r="G117" s="12">
        <v>1</v>
      </c>
      <c r="H117" s="13">
        <f t="shared" si="4"/>
        <v>425.59</v>
      </c>
    </row>
    <row r="118" spans="1:8" x14ac:dyDescent="0.25">
      <c r="E118" s="6" t="s">
        <v>15</v>
      </c>
      <c r="F118" s="6"/>
      <c r="G118" s="6"/>
      <c r="H118" s="14">
        <f>SUM(H109:H117)</f>
        <v>1792.7499999999998</v>
      </c>
    </row>
    <row r="120" spans="1:8" x14ac:dyDescent="0.25">
      <c r="C120" s="6" t="s">
        <v>5</v>
      </c>
      <c r="D120" s="7" t="s">
        <v>6</v>
      </c>
      <c r="E120" s="6" t="s">
        <v>7</v>
      </c>
    </row>
    <row r="121" spans="1:8" x14ac:dyDescent="0.25">
      <c r="C121" s="6" t="s">
        <v>8</v>
      </c>
      <c r="D121" s="7" t="s">
        <v>168</v>
      </c>
      <c r="E121" s="6" t="s">
        <v>169</v>
      </c>
    </row>
    <row r="123" spans="1:8" ht="45" x14ac:dyDescent="0.25">
      <c r="A123" s="8" t="s">
        <v>170</v>
      </c>
      <c r="B123" s="8">
        <v>1</v>
      </c>
      <c r="C123" s="8" t="s">
        <v>171</v>
      </c>
      <c r="D123" s="9" t="s">
        <v>13</v>
      </c>
      <c r="E123" s="10" t="s">
        <v>172</v>
      </c>
      <c r="F123" s="11">
        <v>2500</v>
      </c>
      <c r="G123" s="12">
        <v>1</v>
      </c>
      <c r="H123" s="13">
        <f t="shared" ref="H123:H128" si="5">ROUND(ROUND(F123,2)*ROUND(G123,3),2)</f>
        <v>2500</v>
      </c>
    </row>
    <row r="124" spans="1:8" x14ac:dyDescent="0.25">
      <c r="A124" s="8" t="s">
        <v>170</v>
      </c>
      <c r="B124" s="8">
        <v>2</v>
      </c>
      <c r="C124" s="8" t="s">
        <v>173</v>
      </c>
      <c r="D124" s="9" t="s">
        <v>13</v>
      </c>
      <c r="E124" s="8" t="s">
        <v>174</v>
      </c>
      <c r="F124" s="11">
        <v>668.7</v>
      </c>
      <c r="G124" s="12">
        <v>1</v>
      </c>
      <c r="H124" s="13">
        <f t="shared" si="5"/>
        <v>668.7</v>
      </c>
    </row>
    <row r="125" spans="1:8" x14ac:dyDescent="0.25">
      <c r="A125" s="8" t="s">
        <v>170</v>
      </c>
      <c r="B125" s="8">
        <v>3</v>
      </c>
      <c r="C125" s="8" t="s">
        <v>175</v>
      </c>
      <c r="D125" s="9" t="s">
        <v>13</v>
      </c>
      <c r="E125" s="8" t="s">
        <v>176</v>
      </c>
      <c r="F125" s="11">
        <v>2100</v>
      </c>
      <c r="G125" s="12">
        <v>1</v>
      </c>
      <c r="H125" s="13">
        <f t="shared" si="5"/>
        <v>2100</v>
      </c>
    </row>
    <row r="126" spans="1:8" x14ac:dyDescent="0.25">
      <c r="A126" s="8" t="s">
        <v>170</v>
      </c>
      <c r="B126" s="8">
        <v>4</v>
      </c>
      <c r="C126" s="8" t="s">
        <v>177</v>
      </c>
      <c r="D126" s="9" t="s">
        <v>13</v>
      </c>
      <c r="E126" s="8" t="s">
        <v>178</v>
      </c>
      <c r="F126" s="11">
        <v>800</v>
      </c>
      <c r="G126" s="12">
        <v>1</v>
      </c>
      <c r="H126" s="13">
        <f t="shared" si="5"/>
        <v>800</v>
      </c>
    </row>
    <row r="127" spans="1:8" ht="90" x14ac:dyDescent="0.25">
      <c r="A127" s="8" t="s">
        <v>170</v>
      </c>
      <c r="B127" s="8">
        <v>5</v>
      </c>
      <c r="C127" s="8" t="s">
        <v>179</v>
      </c>
      <c r="D127" s="9" t="s">
        <v>74</v>
      </c>
      <c r="E127" s="10" t="s">
        <v>180</v>
      </c>
      <c r="F127" s="11">
        <v>650</v>
      </c>
      <c r="G127" s="12">
        <v>1</v>
      </c>
      <c r="H127" s="13">
        <f t="shared" si="5"/>
        <v>650</v>
      </c>
    </row>
    <row r="128" spans="1:8" x14ac:dyDescent="0.25">
      <c r="A128" s="8" t="s">
        <v>170</v>
      </c>
      <c r="B128" s="8">
        <v>6</v>
      </c>
      <c r="C128" s="8" t="s">
        <v>181</v>
      </c>
      <c r="D128" s="9" t="s">
        <v>13</v>
      </c>
      <c r="E128" s="8" t="s">
        <v>182</v>
      </c>
      <c r="F128" s="11">
        <v>1550</v>
      </c>
      <c r="G128" s="12">
        <v>1</v>
      </c>
      <c r="H128" s="13">
        <f t="shared" si="5"/>
        <v>1550</v>
      </c>
    </row>
    <row r="129" spans="5:8" x14ac:dyDescent="0.25">
      <c r="E129" s="6" t="s">
        <v>15</v>
      </c>
      <c r="F129" s="6"/>
      <c r="G129" s="6"/>
      <c r="H129" s="14">
        <f>SUM(H123:H128)</f>
        <v>8268.7000000000007</v>
      </c>
    </row>
    <row r="131" spans="5:8" ht="15" x14ac:dyDescent="0.25">
      <c r="E131" s="15" t="s">
        <v>183</v>
      </c>
      <c r="H131" s="16">
        <f>SUM(H6:H130)/2</f>
        <v>200172.24000000008</v>
      </c>
    </row>
  </sheetData>
  <mergeCells count="2">
    <mergeCell ref="E1:H1"/>
    <mergeCell ref="E2:H2"/>
  </mergeCells>
  <pageMargins left="0.75" right="0.75" top="0.75" bottom="0.5" header="0.5" footer="0.7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0a1bb43-51a3-443f-9e0e-f71fd992725f" xsi:nil="true"/>
    <lcf76f155ced4ddcb4097134ff3c332f xmlns="4e29f140-8252-4a75-a301-b71855a50593">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B16DAA1D063E1499779CC6B941F0E4F" ma:contentTypeVersion="17" ma:contentTypeDescription="Crea un document nou" ma:contentTypeScope="" ma:versionID="8b8f8c1676e31f51cf96a4980dcc71c1">
  <xsd:schema xmlns:xsd="http://www.w3.org/2001/XMLSchema" xmlns:xs="http://www.w3.org/2001/XMLSchema" xmlns:p="http://schemas.microsoft.com/office/2006/metadata/properties" xmlns:ns2="4e29f140-8252-4a75-a301-b71855a50593" xmlns:ns3="30a1bb43-51a3-443f-9e0e-f71fd992725f" targetNamespace="http://schemas.microsoft.com/office/2006/metadata/properties" ma:root="true" ma:fieldsID="99680194fd381298d5cde5d92015f352" ns2:_="" ns3:_="">
    <xsd:import namespace="4e29f140-8252-4a75-a301-b71855a50593"/>
    <xsd:import namespace="30a1bb43-51a3-443f-9e0e-f71fd992725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29f140-8252-4a75-a301-b71855a505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LengthInSeconds" ma:index="17"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Etiquetes de la imatge" ma:readOnly="false" ma:fieldId="{5cf76f15-5ced-4ddc-b409-7134ff3c332f}" ma:taxonomyMulti="true" ma:sspId="d19f90c4-00d9-45b7-bc62-04f95cbe7a8b" ma:termSetId="09814cd3-568e-fe90-9814-8d621ff8fb84" ma:anchorId="fba54fb3-c3e1-fe81-a776-ca4b69148c4d" ma:open="true" ma:isKeyword="false">
      <xsd:complexType>
        <xsd:sequence>
          <xsd:element ref="pc:Terms" minOccurs="0" maxOccurs="1"/>
        </xsd:sequence>
      </xsd:complexType>
    </xsd:element>
    <xsd:element name="MediaServiceLocation" ma:index="21" nillable="true" ma:displayName="Location" ma:internalName="MediaServiceLocation" ma:readOnly="true">
      <xsd:simpleType>
        <xsd:restriction base="dms:Text"/>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a1bb43-51a3-443f-9e0e-f71fd992725f" elementFormDefault="qualified">
    <xsd:import namespace="http://schemas.microsoft.com/office/2006/documentManagement/types"/>
    <xsd:import namespace="http://schemas.microsoft.com/office/infopath/2007/PartnerControls"/>
    <xsd:element name="SharedWithUsers" ma:index="10" nillable="true" ma:displayName="Compartit amb"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 compartit amb detalls" ma:internalName="SharedWithDetails" ma:readOnly="true">
      <xsd:simpleType>
        <xsd:restriction base="dms:Note">
          <xsd:maxLength value="255"/>
        </xsd:restriction>
      </xsd:simpleType>
    </xsd:element>
    <xsd:element name="TaxCatchAll" ma:index="20" nillable="true" ma:displayName="Taxonomy Catch All Column" ma:hidden="true" ma:list="{dd846ffa-5bc9-40a5-b230-8e75bb36c370}" ma:internalName="TaxCatchAll" ma:showField="CatchAllData" ma:web="30a1bb43-51a3-443f-9e0e-f71fd992725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us de contingut"/>
        <xsd:element ref="dc:title" minOccurs="0" maxOccurs="1" ma:index="4" ma:displayName="Títo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CE4AE95-2CC6-4648-BBBD-A32DF8F6B136}">
  <ds:schemaRefs>
    <ds:schemaRef ds:uri="http://schemas.microsoft.com/office/2006/metadata/properties"/>
    <ds:schemaRef ds:uri="http://schemas.microsoft.com/office/infopath/2007/PartnerControls"/>
    <ds:schemaRef ds:uri="30a1bb43-51a3-443f-9e0e-f71fd992725f"/>
    <ds:schemaRef ds:uri="4e29f140-8252-4a75-a301-b71855a50593"/>
  </ds:schemaRefs>
</ds:datastoreItem>
</file>

<file path=customXml/itemProps2.xml><?xml version="1.0" encoding="utf-8"?>
<ds:datastoreItem xmlns:ds="http://schemas.openxmlformats.org/officeDocument/2006/customXml" ds:itemID="{005074D4-7B01-4B07-AE40-85E85A2D44A2}">
  <ds:schemaRefs>
    <ds:schemaRef ds:uri="http://schemas.microsoft.com/sharepoint/v3/contenttype/forms"/>
  </ds:schemaRefs>
</ds:datastoreItem>
</file>

<file path=customXml/itemProps3.xml><?xml version="1.0" encoding="utf-8"?>
<ds:datastoreItem xmlns:ds="http://schemas.openxmlformats.org/officeDocument/2006/customXml" ds:itemID="{859A8809-6D01-47B4-9466-23E66F4AC2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29f140-8252-4a75-a301-b71855a50593"/>
    <ds:schemaRef ds:uri="30a1bb43-51a3-443f-9e0e-f71fd992725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T-PRES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Lluch Sanchez, Miquel</cp:lastModifiedBy>
  <dcterms:created xsi:type="dcterms:W3CDTF">2026-01-22T08:20:56Z</dcterms:created>
  <dcterms:modified xsi:type="dcterms:W3CDTF">2026-01-22T08:22:15Z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0x0101000B16DAA1D063E1499779CC6B941F0E4F</vt:lpwstr>
  </property>
  <property fmtid="{D5CDD505-2E9C-101B-9397-08002B2CF9AE}" pid="3" name="MediaServiceImageTags">
    <vt:lpwstr/>
  </property>
</Properties>
</file>